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0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<sst xmlns="http://schemas.openxmlformats.org/spreadsheetml/2006/main" count="477">
  <si>
    <t>浙江大学宁波理工学院__2014___-__2015___学年评奖评优汇总表</t>
  </si>
  <si>
    <t>学院名称（盖章）</t>
  </si>
  <si>
    <t>日期</t>
  </si>
  <si>
    <t>序号</t>
  </si>
  <si>
    <t>学号</t>
  </si>
  <si>
    <t>姓名</t>
  </si>
  <si>
    <t>专业班级</t>
  </si>
  <si>
    <t>年级</t>
  </si>
  <si>
    <t>性别</t>
  </si>
  <si>
    <t>政治面貌</t>
  </si>
  <si>
    <t>学业水平评价专业排名（排名/专业人数）</t>
  </si>
  <si>
    <t>学业水平评价专业排名百分比（取小数点后两位）</t>
  </si>
  <si>
    <t>思想品德评价班级排名（排名/班级人数）</t>
  </si>
  <si>
    <t>思想品德评价班级排名百分比（取小数点后两位）</t>
  </si>
  <si>
    <t>综合能力评价班级排名（排名/班级人数）</t>
  </si>
  <si>
    <t>综合能力评价班级排名百分比（取小数点后两位）</t>
  </si>
  <si>
    <t>身体素质评价</t>
  </si>
  <si>
    <t>有无不及格课程</t>
  </si>
  <si>
    <t>有无违纪处分</t>
  </si>
  <si>
    <t>拟定奖学金类别</t>
  </si>
  <si>
    <t>拟定荣誉称号类别</t>
  </si>
  <si>
    <t>是否     贫困生</t>
  </si>
  <si>
    <t>评奖学年担任学生干部职务（获社会活动奖学金、优秀学生干部者需准确注明）</t>
  </si>
  <si>
    <t>获得文体活动奖学金的依据（获文体活动奖学金者需注明）</t>
  </si>
  <si>
    <t>组织单位（获文体活动奖学金者需注明）</t>
  </si>
  <si>
    <t>获奖时间（获文体活动奖学金者需注明）</t>
  </si>
  <si>
    <t>3120611003</t>
  </si>
  <si>
    <t>包颖杰</t>
  </si>
  <si>
    <t>机制121</t>
  </si>
  <si>
    <t>2012级</t>
  </si>
  <si>
    <t>男</t>
  </si>
  <si>
    <t>团员</t>
  </si>
  <si>
    <t>27/151</t>
  </si>
  <si>
    <t>11/38</t>
  </si>
  <si>
    <t>1/38</t>
  </si>
  <si>
    <t>无</t>
  </si>
  <si>
    <t>三等奖学金</t>
  </si>
  <si>
    <t>三好学生</t>
  </si>
  <si>
    <t>否</t>
  </si>
  <si>
    <t>寝室长</t>
  </si>
  <si>
    <t>3120611005</t>
  </si>
  <si>
    <t>蔡晓磊</t>
  </si>
  <si>
    <t>5/151</t>
  </si>
  <si>
    <t>4/38</t>
  </si>
  <si>
    <t>8/38</t>
  </si>
  <si>
    <t>一等奖学金</t>
  </si>
  <si>
    <t>是</t>
  </si>
  <si>
    <t>3120611007</t>
  </si>
  <si>
    <t>陈佳欻</t>
  </si>
  <si>
    <t>40/151</t>
  </si>
  <si>
    <t>13/38</t>
  </si>
  <si>
    <t>15/38</t>
  </si>
  <si>
    <t>3120611017</t>
  </si>
  <si>
    <t>芦光良</t>
  </si>
  <si>
    <t>32/151</t>
  </si>
  <si>
    <t>3120611020</t>
  </si>
  <si>
    <t>邵棋煊</t>
  </si>
  <si>
    <t>34/151</t>
  </si>
  <si>
    <t>7/38</t>
  </si>
  <si>
    <t>3120611021</t>
  </si>
  <si>
    <t>沈增辉</t>
  </si>
  <si>
    <t>预备党员</t>
  </si>
  <si>
    <t>6/38</t>
  </si>
  <si>
    <t>优秀学生干部</t>
  </si>
  <si>
    <t>宣传委员</t>
  </si>
  <si>
    <t>3120611023</t>
  </si>
  <si>
    <t>孙典敏</t>
  </si>
  <si>
    <t>26/151</t>
  </si>
  <si>
    <t>生活委员</t>
  </si>
  <si>
    <t>3120611025</t>
  </si>
  <si>
    <t>田荣伟</t>
  </si>
  <si>
    <t>党员</t>
  </si>
  <si>
    <t>11/151</t>
  </si>
  <si>
    <t>3/38</t>
  </si>
  <si>
    <t>二等奖学金</t>
  </si>
  <si>
    <t>学习委员</t>
  </si>
  <si>
    <t>3120611027</t>
  </si>
  <si>
    <t>夏振宇</t>
  </si>
  <si>
    <t>47/151</t>
  </si>
  <si>
    <t>14/38</t>
  </si>
  <si>
    <t>心理联络员</t>
  </si>
  <si>
    <t>3120611039</t>
  </si>
  <si>
    <t>周崇秋</t>
  </si>
  <si>
    <t>51/151</t>
  </si>
  <si>
    <t>10/38</t>
  </si>
  <si>
    <t>社会工作奖学金</t>
  </si>
  <si>
    <t>学习部部长、组织委员</t>
  </si>
  <si>
    <t>3120611012</t>
  </si>
  <si>
    <t>黄舜</t>
  </si>
  <si>
    <t>68/151</t>
  </si>
  <si>
    <t>5/38</t>
  </si>
  <si>
    <t>班长</t>
  </si>
  <si>
    <t>郑倩倩</t>
  </si>
  <si>
    <t>机制122</t>
  </si>
  <si>
    <t>女</t>
  </si>
  <si>
    <t>9/151</t>
  </si>
  <si>
    <t>7/40</t>
  </si>
  <si>
    <t>9/40</t>
  </si>
  <si>
    <t>文娱委员</t>
  </si>
  <si>
    <t>黄晓峰</t>
  </si>
  <si>
    <t>48/151</t>
  </si>
  <si>
    <t>18/40</t>
  </si>
  <si>
    <t>69.8</t>
  </si>
  <si>
    <t>缪斌斌</t>
  </si>
  <si>
    <t>45/151</t>
  </si>
  <si>
    <t>6/40</t>
  </si>
  <si>
    <t>74.8</t>
  </si>
  <si>
    <t>青协机能副会长</t>
  </si>
  <si>
    <t>潘冠雄</t>
  </si>
  <si>
    <t>29/151</t>
  </si>
  <si>
    <t>3/40</t>
  </si>
  <si>
    <t>67.7</t>
  </si>
  <si>
    <t>团支书</t>
  </si>
  <si>
    <t>倪焕焕</t>
  </si>
  <si>
    <t>46/151</t>
  </si>
  <si>
    <t>13/40</t>
  </si>
  <si>
    <t>63.2</t>
  </si>
  <si>
    <t>三级奖学金</t>
  </si>
  <si>
    <t>吴朝晖</t>
  </si>
  <si>
    <t>4/40</t>
  </si>
  <si>
    <t>64</t>
  </si>
  <si>
    <t>吴方</t>
  </si>
  <si>
    <t>17/151</t>
  </si>
  <si>
    <t>5/40</t>
  </si>
  <si>
    <t>78.1</t>
  </si>
  <si>
    <t>吴苍波</t>
  </si>
  <si>
    <t xml:space="preserve">机制122 </t>
  </si>
  <si>
    <t>24/151</t>
  </si>
  <si>
    <t>1/40</t>
  </si>
  <si>
    <t>74.5</t>
  </si>
  <si>
    <t>王炯恩</t>
  </si>
  <si>
    <t>41/151</t>
  </si>
  <si>
    <t>11/40</t>
  </si>
  <si>
    <t>82</t>
  </si>
  <si>
    <t>童文俊</t>
  </si>
  <si>
    <t>2/40</t>
  </si>
  <si>
    <t>71.8</t>
  </si>
  <si>
    <t>夏律</t>
  </si>
  <si>
    <t>13/151</t>
  </si>
  <si>
    <t>75.2</t>
  </si>
  <si>
    <t>许单梁</t>
  </si>
  <si>
    <t>43/151</t>
  </si>
  <si>
    <t>8/40</t>
  </si>
  <si>
    <t>77.6</t>
  </si>
  <si>
    <t>副班长</t>
  </si>
  <si>
    <t>王磊</t>
  </si>
  <si>
    <t>14/40</t>
  </si>
  <si>
    <t>77.1</t>
  </si>
  <si>
    <t>郑尔文</t>
  </si>
  <si>
    <t>75.4</t>
  </si>
  <si>
    <t>齐宇</t>
  </si>
  <si>
    <t>机制123</t>
  </si>
  <si>
    <t>2/151</t>
  </si>
  <si>
    <t>5/36</t>
  </si>
  <si>
    <t>行为纪实员</t>
  </si>
  <si>
    <t>吕江挺</t>
  </si>
  <si>
    <t>3/36</t>
  </si>
  <si>
    <t>8.33%</t>
  </si>
  <si>
    <t>11/36</t>
  </si>
  <si>
    <t>76.20</t>
  </si>
  <si>
    <t>邵陈康</t>
  </si>
  <si>
    <t>16/151</t>
  </si>
  <si>
    <t>4/36</t>
  </si>
  <si>
    <t>80.90</t>
  </si>
  <si>
    <t>支部组织委员</t>
  </si>
  <si>
    <t>沈军</t>
  </si>
  <si>
    <t>22/151</t>
  </si>
  <si>
    <t>1/36</t>
  </si>
  <si>
    <t>70.20</t>
  </si>
  <si>
    <t>孙旭锋</t>
  </si>
  <si>
    <t>7/36</t>
  </si>
  <si>
    <t>8/36</t>
  </si>
  <si>
    <t>74.10</t>
  </si>
  <si>
    <t>班级组织委员</t>
  </si>
  <si>
    <t>王昌海</t>
  </si>
  <si>
    <t>37/151</t>
  </si>
  <si>
    <t>69.60</t>
  </si>
  <si>
    <t>王昱哲</t>
  </si>
  <si>
    <t>55/151</t>
  </si>
  <si>
    <t>6/36</t>
  </si>
  <si>
    <t>81.90</t>
  </si>
  <si>
    <t>姚佳炜</t>
  </si>
  <si>
    <t>8/151</t>
  </si>
  <si>
    <t>2/36</t>
  </si>
  <si>
    <t>钟俊祥</t>
  </si>
  <si>
    <t>周洋</t>
  </si>
  <si>
    <t>21/151</t>
  </si>
  <si>
    <t>81.10</t>
  </si>
  <si>
    <t>厉园园</t>
  </si>
  <si>
    <t>机制124</t>
  </si>
  <si>
    <t>10/151</t>
  </si>
  <si>
    <t>1/37</t>
  </si>
  <si>
    <t>6/37</t>
  </si>
  <si>
    <t>二等</t>
  </si>
  <si>
    <t>倪盼盼</t>
  </si>
  <si>
    <t>中共党员</t>
  </si>
  <si>
    <t>2/37</t>
  </si>
  <si>
    <t>8/37</t>
  </si>
  <si>
    <t>81.8</t>
  </si>
  <si>
    <t>一等</t>
  </si>
  <si>
    <t>沈超杰</t>
  </si>
  <si>
    <t>1/151</t>
  </si>
  <si>
    <t>3/37</t>
  </si>
  <si>
    <t>79</t>
  </si>
  <si>
    <t>陈燊超</t>
  </si>
  <si>
    <t>4/151</t>
  </si>
  <si>
    <t>7/37</t>
  </si>
  <si>
    <t>4/37</t>
  </si>
  <si>
    <t>俞育堃</t>
  </si>
  <si>
    <t>10/37</t>
  </si>
  <si>
    <t>曹佳辉</t>
  </si>
  <si>
    <t>12/151</t>
  </si>
  <si>
    <t>9/37</t>
  </si>
  <si>
    <t>16/37</t>
  </si>
  <si>
    <t>戚凯科</t>
  </si>
  <si>
    <t>5/37</t>
  </si>
  <si>
    <t>苏正新</t>
  </si>
  <si>
    <t>14/37</t>
  </si>
  <si>
    <t>17/37</t>
  </si>
  <si>
    <t>陈城</t>
  </si>
  <si>
    <t>20/151</t>
  </si>
  <si>
    <t>李军炎</t>
  </si>
  <si>
    <t>23/151</t>
  </si>
  <si>
    <t>15/37</t>
  </si>
  <si>
    <t>75</t>
  </si>
  <si>
    <t>杨阳</t>
  </si>
  <si>
    <t>25/151</t>
  </si>
  <si>
    <t>11/37</t>
  </si>
  <si>
    <t>81</t>
  </si>
  <si>
    <t>三等</t>
  </si>
  <si>
    <t>张振国</t>
  </si>
  <si>
    <t>戚佳军</t>
  </si>
  <si>
    <t>35/151</t>
  </si>
  <si>
    <t>徐琦</t>
  </si>
  <si>
    <t>36/151</t>
  </si>
  <si>
    <t>13/37</t>
  </si>
  <si>
    <t>冯一帆</t>
  </si>
  <si>
    <t>机制131</t>
  </si>
  <si>
    <t>2013级</t>
  </si>
  <si>
    <t xml:space="preserve"> 毛 敏</t>
  </si>
  <si>
    <t>2/77</t>
  </si>
  <si>
    <t>10.00%</t>
  </si>
  <si>
    <t>机能团委信息中心主任</t>
  </si>
  <si>
    <t xml:space="preserve"> 王佳妮</t>
  </si>
  <si>
    <t>4/77</t>
  </si>
  <si>
    <t>15.00%</t>
  </si>
  <si>
    <t>学院团委书记助理、寝室长</t>
  </si>
  <si>
    <t xml:space="preserve"> 胡家傲</t>
  </si>
  <si>
    <t>5/77</t>
  </si>
  <si>
    <t>32.50%</t>
  </si>
  <si>
    <t>院团委信息中心摄影部副部、校数模社宣传部副部</t>
  </si>
  <si>
    <t xml:space="preserve"> 张渐垚</t>
  </si>
  <si>
    <t>6/77</t>
  </si>
  <si>
    <t>12/40</t>
  </si>
  <si>
    <t>20/40</t>
  </si>
  <si>
    <t>50.00%</t>
  </si>
  <si>
    <t xml:space="preserve"> 卓浩铖</t>
  </si>
  <si>
    <t>7/77</t>
  </si>
  <si>
    <t>22.50%</t>
  </si>
  <si>
    <t xml:space="preserve"> 陈 杰</t>
  </si>
  <si>
    <t>8/77</t>
  </si>
  <si>
    <t>7.50%</t>
  </si>
  <si>
    <t>组织部副部</t>
  </si>
  <si>
    <t xml:space="preserve"> 俞秋强</t>
  </si>
  <si>
    <t>12/77</t>
  </si>
  <si>
    <t>17/40</t>
  </si>
  <si>
    <t>组织委员</t>
  </si>
  <si>
    <t xml:space="preserve"> 罗 昱</t>
  </si>
  <si>
    <t>14/77</t>
  </si>
  <si>
    <t>5.00%</t>
  </si>
  <si>
    <t xml:space="preserve"> 阮富强</t>
  </si>
  <si>
    <t>26/77</t>
  </si>
  <si>
    <t>10/40</t>
  </si>
  <si>
    <t xml:space="preserve"> 马星怡</t>
  </si>
  <si>
    <t>30/77</t>
  </si>
  <si>
    <t>17.50%</t>
  </si>
  <si>
    <t>机能学院学生会副主席兼女生部部长</t>
  </si>
  <si>
    <t xml:space="preserve"> 张易学</t>
  </si>
  <si>
    <t>12.50%</t>
  </si>
  <si>
    <t>副班长 、纪检部副部</t>
  </si>
  <si>
    <t>金超</t>
  </si>
  <si>
    <t>33/77</t>
  </si>
  <si>
    <t>15/40</t>
  </si>
  <si>
    <t>20.00%</t>
  </si>
  <si>
    <t>社会工作优秀奖学金</t>
  </si>
  <si>
    <t>校团委宣传部副部、机能社联外联副部</t>
  </si>
  <si>
    <t>葛佳瑶</t>
  </si>
  <si>
    <t>45/77</t>
  </si>
  <si>
    <t>62.00</t>
  </si>
  <si>
    <t>王周磊</t>
  </si>
  <si>
    <t>戴世征</t>
  </si>
  <si>
    <t>16/77</t>
  </si>
  <si>
    <t>21/40</t>
  </si>
  <si>
    <t>学习优秀奖学金</t>
  </si>
  <si>
    <t>金裕嘉</t>
  </si>
  <si>
    <t>机制132</t>
  </si>
  <si>
    <t>3/77</t>
  </si>
  <si>
    <t>优秀学生一等奖学金</t>
  </si>
  <si>
    <t>方盈</t>
  </si>
  <si>
    <t>10/77</t>
  </si>
  <si>
    <t>优秀学生二等奖学金</t>
  </si>
  <si>
    <t>梅杰</t>
  </si>
  <si>
    <t>徐凯</t>
  </si>
  <si>
    <t>罗雨洁</t>
  </si>
  <si>
    <t>19/77</t>
  </si>
  <si>
    <t>优秀学生三等奖学金</t>
  </si>
  <si>
    <t>朱宁宁</t>
  </si>
  <si>
    <t>17/77</t>
  </si>
  <si>
    <t>机能学院社联副主席、班级心理联络员兼生活委员</t>
  </si>
  <si>
    <t>鲁沛奇</t>
  </si>
  <si>
    <t>21/77</t>
  </si>
  <si>
    <t>许凌天</t>
  </si>
  <si>
    <t>20/77</t>
  </si>
  <si>
    <t>文艺委员</t>
  </si>
  <si>
    <t>郭灵映</t>
  </si>
  <si>
    <t>34/77</t>
  </si>
  <si>
    <t>陈炫光</t>
  </si>
  <si>
    <t>35/77</t>
  </si>
  <si>
    <t>张思远</t>
  </si>
  <si>
    <t>机制141</t>
  </si>
  <si>
    <t>2014级</t>
  </si>
  <si>
    <t>2/120</t>
  </si>
  <si>
    <t>18/41</t>
  </si>
  <si>
    <t>4/41</t>
  </si>
  <si>
    <t xml:space="preserve"> </t>
  </si>
  <si>
    <t>3140611005</t>
  </si>
  <si>
    <t>包新科</t>
  </si>
  <si>
    <t>4/120</t>
  </si>
  <si>
    <t>2/41</t>
  </si>
  <si>
    <t>4.88%</t>
  </si>
  <si>
    <t>6/41</t>
  </si>
  <si>
    <t>14.63%</t>
  </si>
  <si>
    <t>3140611009</t>
  </si>
  <si>
    <t>黄聪春</t>
  </si>
  <si>
    <t>1/41</t>
  </si>
  <si>
    <t>2.44%</t>
  </si>
  <si>
    <t>3140611010</t>
  </si>
  <si>
    <t>陈凯翔</t>
  </si>
  <si>
    <t>12/120</t>
  </si>
  <si>
    <t>5/41</t>
  </si>
  <si>
    <t>12.20%</t>
  </si>
  <si>
    <t>3140611033</t>
  </si>
  <si>
    <t>郑洁锋</t>
  </si>
  <si>
    <t>14/120</t>
  </si>
  <si>
    <t>43.90%</t>
  </si>
  <si>
    <t>20/41</t>
  </si>
  <si>
    <t>48.78%</t>
  </si>
  <si>
    <t>3140611018</t>
  </si>
  <si>
    <t>黄志强</t>
  </si>
  <si>
    <t>15/120</t>
  </si>
  <si>
    <t>3/41</t>
  </si>
  <si>
    <t>7.32%</t>
  </si>
  <si>
    <t>3140611022</t>
  </si>
  <si>
    <t>金伟</t>
  </si>
  <si>
    <t>17/41</t>
  </si>
  <si>
    <t>41.16%</t>
  </si>
  <si>
    <t>3140611017</t>
  </si>
  <si>
    <t>庞祎帆</t>
  </si>
  <si>
    <t>17/120</t>
  </si>
  <si>
    <t>8/41</t>
  </si>
  <si>
    <t>19.51%</t>
  </si>
  <si>
    <t>3140611019</t>
  </si>
  <si>
    <t>谢拓</t>
  </si>
  <si>
    <t>20/120</t>
  </si>
  <si>
    <t>10/41</t>
  </si>
  <si>
    <t>24.39%</t>
  </si>
  <si>
    <t>3140611025</t>
  </si>
  <si>
    <t>沈骏</t>
  </si>
  <si>
    <t>22/120</t>
  </si>
  <si>
    <t>12/41</t>
  </si>
  <si>
    <t>29.27%</t>
  </si>
  <si>
    <t>王锴</t>
  </si>
  <si>
    <t>24/120</t>
  </si>
  <si>
    <t>7/41</t>
  </si>
  <si>
    <t>17.07%</t>
  </si>
  <si>
    <t>3140611014</t>
  </si>
  <si>
    <t>王孝彩</t>
  </si>
  <si>
    <t>28/120</t>
  </si>
  <si>
    <t>3140611021</t>
  </si>
  <si>
    <t>冯一镇</t>
  </si>
  <si>
    <t>29/120</t>
  </si>
  <si>
    <t>3140611023</t>
  </si>
  <si>
    <t>朱达</t>
  </si>
  <si>
    <t>31/120</t>
  </si>
  <si>
    <t>19/41</t>
  </si>
  <si>
    <t>46.34%</t>
  </si>
  <si>
    <t>3140611016</t>
  </si>
  <si>
    <t>王瑞</t>
  </si>
  <si>
    <t>9/41</t>
  </si>
  <si>
    <t>21.95%</t>
  </si>
  <si>
    <t>3140611024</t>
  </si>
  <si>
    <t>贺高飞</t>
  </si>
  <si>
    <t>37/120</t>
  </si>
  <si>
    <t>3140611029</t>
  </si>
  <si>
    <t>马超然</t>
  </si>
  <si>
    <t>35/120</t>
  </si>
  <si>
    <t>22/41</t>
  </si>
  <si>
    <t>53.66%</t>
  </si>
  <si>
    <t>3140611011</t>
  </si>
  <si>
    <t>克成</t>
  </si>
  <si>
    <t>26/120</t>
  </si>
  <si>
    <t>3140611030</t>
  </si>
  <si>
    <t>胡鑫宇</t>
  </si>
  <si>
    <t>61/120</t>
  </si>
  <si>
    <t>15/41</t>
  </si>
  <si>
    <t>36.59%</t>
  </si>
  <si>
    <t>14/41</t>
  </si>
  <si>
    <t>34.15%</t>
  </si>
  <si>
    <t>心理委员</t>
  </si>
  <si>
    <t>3140611015</t>
  </si>
  <si>
    <t>项银超</t>
  </si>
  <si>
    <t>54/120</t>
  </si>
  <si>
    <t>16/41</t>
  </si>
  <si>
    <t>39.02%</t>
  </si>
  <si>
    <t>寝管维权服务部副部</t>
  </si>
  <si>
    <t>朱金杰</t>
  </si>
  <si>
    <t>机制142</t>
  </si>
  <si>
    <t>9/120</t>
  </si>
  <si>
    <t>21.05%</t>
  </si>
  <si>
    <t>2.63%</t>
  </si>
  <si>
    <t xml:space="preserve">体育委员 </t>
  </si>
  <si>
    <t>施汉诚</t>
  </si>
  <si>
    <t>10/120</t>
  </si>
  <si>
    <t>2/38</t>
  </si>
  <si>
    <t>5.26%</t>
  </si>
  <si>
    <t>34.21%</t>
  </si>
  <si>
    <t>74.70</t>
  </si>
  <si>
    <t>闻中翔</t>
  </si>
  <si>
    <t>18/120</t>
  </si>
  <si>
    <t>7.89%</t>
  </si>
  <si>
    <t>72.70</t>
  </si>
  <si>
    <t>曾伟迪</t>
  </si>
  <si>
    <t>8/120</t>
  </si>
  <si>
    <t>20/38</t>
  </si>
  <si>
    <t>52.63%</t>
  </si>
  <si>
    <t>10.53%</t>
  </si>
  <si>
    <t>85.80</t>
  </si>
  <si>
    <t>刘轶霄</t>
  </si>
  <si>
    <t>50/120</t>
  </si>
  <si>
    <t>88.20</t>
  </si>
  <si>
    <t>社会活动奖学金</t>
  </si>
  <si>
    <t>熊城炜</t>
  </si>
  <si>
    <t>34/120</t>
  </si>
  <si>
    <t>15.79%</t>
  </si>
  <si>
    <t>9/38</t>
  </si>
  <si>
    <t>23.68%</t>
  </si>
  <si>
    <t>74.20</t>
  </si>
  <si>
    <t>张杰威</t>
  </si>
  <si>
    <t>6/120</t>
  </si>
  <si>
    <t>13.16%</t>
  </si>
  <si>
    <t>21/38</t>
  </si>
  <si>
    <t>55.26%</t>
  </si>
  <si>
    <t>78.60</t>
  </si>
  <si>
    <t>郑佳飞</t>
  </si>
  <si>
    <t>机制143</t>
  </si>
  <si>
    <t>30/120</t>
  </si>
  <si>
    <t>76.6</t>
  </si>
  <si>
    <t>张梦茹</t>
  </si>
  <si>
    <t>1/120</t>
  </si>
  <si>
    <t>石立伟</t>
  </si>
  <si>
    <t>33/120</t>
  </si>
  <si>
    <t>11/41</t>
  </si>
  <si>
    <t>79.3</t>
  </si>
  <si>
    <t>黄兴锋</t>
  </si>
  <si>
    <t>73.9</t>
  </si>
  <si>
    <t>王依宁</t>
  </si>
  <si>
    <t>71/120</t>
  </si>
  <si>
    <t>92</t>
  </si>
  <si>
    <t>颜君坤</t>
  </si>
  <si>
    <t>39/120</t>
  </si>
  <si>
    <t>71.3</t>
  </si>
  <si>
    <t>章晟铠</t>
  </si>
  <si>
    <t>21/120</t>
  </si>
  <si>
    <t>70.6</t>
  </si>
  <si>
    <t>金啸宇</t>
  </si>
  <si>
    <t>群众</t>
  </si>
  <si>
    <t>80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</si>
</sst>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#\ ??/??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" fillId="0" borderId="0"/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5" borderId="12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" fillId="0" borderId="0">
      <alignment vertical="center"/>
    </xf>
    <xf numFmtId="0" fontId="26" fillId="26" borderId="1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5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2" xfId="53" applyNumberFormat="1" applyFont="1" applyFill="1" applyBorder="1" applyAlignment="1">
      <alignment horizontal="center" vertical="center"/>
    </xf>
    <xf numFmtId="0" fontId="1" fillId="0" borderId="2" xfId="53" applyNumberFormat="1" applyFont="1" applyFill="1" applyBorder="1" applyAlignment="1">
      <alignment horizontal="center" vertical="center" wrapText="1"/>
    </xf>
    <xf numFmtId="0" fontId="1" fillId="0" borderId="2" xfId="54" applyNumberFormat="1" applyFont="1" applyFill="1" applyBorder="1" applyAlignment="1">
      <alignment horizontal="center" vertical="center"/>
    </xf>
    <xf numFmtId="0" fontId="1" fillId="0" borderId="2" xfId="54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10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10" fontId="1" fillId="0" borderId="2" xfId="54" applyNumberFormat="1" applyFont="1" applyFill="1" applyBorder="1" applyAlignment="1">
      <alignment horizontal="center" vertical="center"/>
    </xf>
    <xf numFmtId="10" fontId="1" fillId="0" borderId="5" xfId="54" applyNumberFormat="1" applyFont="1" applyFill="1" applyBorder="1" applyAlignment="1">
      <alignment horizontal="center" vertical="center"/>
    </xf>
    <xf numFmtId="10" fontId="1" fillId="0" borderId="5" xfId="0" applyNumberFormat="1" applyFont="1" applyFill="1" applyBorder="1" applyAlignment="1">
      <alignment horizontal="center" vertical="center"/>
    </xf>
    <xf numFmtId="10" fontId="1" fillId="0" borderId="6" xfId="0" applyNumberFormat="1" applyFont="1" applyFill="1" applyBorder="1" applyAlignment="1">
      <alignment horizontal="center" vertical="center"/>
    </xf>
    <xf numFmtId="0" fontId="6" fillId="0" borderId="2" xfId="27" applyFont="1" applyFill="1" applyBorder="1" applyAlignment="1">
      <alignment horizontal="center" vertical="center" wrapText="1"/>
    </xf>
    <xf numFmtId="0" fontId="1" fillId="0" borderId="2" xfId="54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2" xfId="27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7" fillId="2" borderId="4" xfId="51" applyNumberFormat="1" applyFont="1" applyFill="1" applyBorder="1" applyAlignment="1">
      <alignment horizontal="center" vertical="center"/>
    </xf>
    <xf numFmtId="0" fontId="7" fillId="2" borderId="4" xfId="5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2" xfId="54" applyFont="1" applyFill="1" applyBorder="1" applyAlignment="1">
      <alignment horizontal="center" vertical="center" wrapText="1"/>
    </xf>
    <xf numFmtId="0" fontId="7" fillId="2" borderId="2" xfId="51" applyFont="1" applyFill="1" applyBorder="1" applyAlignment="1">
      <alignment horizontal="center" vertical="center"/>
    </xf>
    <xf numFmtId="0" fontId="7" fillId="2" borderId="2" xfId="54" applyFont="1" applyFill="1" applyBorder="1" applyAlignment="1">
      <alignment horizontal="center" vertical="center" wrapText="1"/>
    </xf>
    <xf numFmtId="0" fontId="6" fillId="3" borderId="2" xfId="54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/>
    </xf>
    <xf numFmtId="0" fontId="6" fillId="3" borderId="3" xfId="54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0" fontId="1" fillId="2" borderId="2" xfId="5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0" fontId="1" fillId="2" borderId="2" xfId="54" applyNumberFormat="1" applyFont="1" applyFill="1" applyBorder="1" applyAlignment="1">
      <alignment horizontal="center" vertical="center"/>
    </xf>
    <xf numFmtId="10" fontId="1" fillId="2" borderId="5" xfId="54" applyNumberFormat="1" applyFont="1" applyFill="1" applyBorder="1" applyAlignment="1">
      <alignment horizontal="center" vertical="center"/>
    </xf>
    <xf numFmtId="10" fontId="1" fillId="2" borderId="6" xfId="54" applyNumberFormat="1" applyFont="1" applyFill="1" applyBorder="1" applyAlignment="1">
      <alignment horizontal="center" vertical="center"/>
    </xf>
    <xf numFmtId="10" fontId="1" fillId="3" borderId="2" xfId="0" applyNumberFormat="1" applyFont="1" applyFill="1" applyBorder="1" applyAlignment="1">
      <alignment horizontal="center" vertical="center"/>
    </xf>
    <xf numFmtId="10" fontId="1" fillId="3" borderId="3" xfId="0" applyNumberFormat="1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177" fontId="1" fillId="0" borderId="2" xfId="9" applyNumberFormat="1" applyFont="1" applyBorder="1" applyAlignment="1">
      <alignment horizontal="center" vertical="center"/>
    </xf>
    <xf numFmtId="10" fontId="1" fillId="0" borderId="3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justify" vertical="justify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体育总成绩表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常规_体育奖学金" xfId="27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113"/>
  <sheetViews>
    <sheetView tabSelected="1" topLeftCell="C35" workbookViewId="0">
      <selection activeCell="C45" sqref="$A45:$XFD45"/>
    </sheetView>
  </sheetViews>
  <sheetFormatPr defaultColWidth="9" defaultRowHeight="13.5"/>
  <cols>
    <col min="2" max="2" width="12.875"/>
    <col min="17" max="17" width="23.5" customWidth="1"/>
    <col min="18" max="18" width="14" customWidth="1"/>
    <col min="20" max="20" width="16.75" customWidth="1"/>
  </cols>
  <sheetData>
    <row r="1" s="1" customFormat="1" ht="26.1" customHeight="1" spans="1:2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="1" customFormat="1" ht="26.1" customHeight="1" spans="1:20">
      <c r="A2" s="7" t="s">
        <v>1</v>
      </c>
      <c r="B2" s="7"/>
      <c r="C2" s="7"/>
      <c r="D2" s="7"/>
      <c r="E2" s="7"/>
      <c r="F2" s="7"/>
      <c r="G2" s="7"/>
      <c r="J2" s="7"/>
      <c r="K2" s="7"/>
      <c r="L2" s="7" t="s">
        <v>2</v>
      </c>
      <c r="M2" s="7"/>
      <c r="N2" s="7"/>
      <c r="Q2" s="7"/>
      <c r="R2" s="7"/>
      <c r="S2" s="7"/>
      <c r="T2" s="7"/>
    </row>
    <row r="3" s="1" customFormat="1" ht="26.1" customHeight="1" spans="1:23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9" t="s">
        <v>9</v>
      </c>
      <c r="H3" s="10" t="s">
        <v>10</v>
      </c>
      <c r="I3" s="10" t="s">
        <v>11</v>
      </c>
      <c r="J3" s="9" t="s">
        <v>12</v>
      </c>
      <c r="K3" s="9" t="s">
        <v>13</v>
      </c>
      <c r="L3" s="10" t="s">
        <v>14</v>
      </c>
      <c r="M3" s="10" t="s">
        <v>15</v>
      </c>
      <c r="N3" s="10" t="s">
        <v>16</v>
      </c>
      <c r="O3" s="10" t="s">
        <v>17</v>
      </c>
      <c r="P3" s="10" t="s">
        <v>18</v>
      </c>
      <c r="Q3" s="9" t="s">
        <v>19</v>
      </c>
      <c r="R3" s="9" t="s">
        <v>20</v>
      </c>
      <c r="S3" s="9" t="s">
        <v>21</v>
      </c>
      <c r="T3" s="9" t="s">
        <v>22</v>
      </c>
      <c r="U3" s="9" t="s">
        <v>23</v>
      </c>
      <c r="V3" s="9" t="s">
        <v>24</v>
      </c>
      <c r="W3" s="9" t="s">
        <v>25</v>
      </c>
    </row>
    <row r="4" s="2" customFormat="1" ht="26.1" customHeight="1" spans="1:23">
      <c r="A4" s="11">
        <v>1</v>
      </c>
      <c r="B4" s="12" t="s">
        <v>26</v>
      </c>
      <c r="C4" s="12" t="s">
        <v>27</v>
      </c>
      <c r="D4" s="11" t="s">
        <v>28</v>
      </c>
      <c r="E4" s="11" t="s">
        <v>29</v>
      </c>
      <c r="F4" s="11" t="s">
        <v>30</v>
      </c>
      <c r="G4" s="13" t="s">
        <v>31</v>
      </c>
      <c r="H4" s="12" t="s">
        <v>32</v>
      </c>
      <c r="I4" s="30">
        <v>0.1788</v>
      </c>
      <c r="J4" s="15" t="s">
        <v>33</v>
      </c>
      <c r="K4" s="30">
        <v>0.2895</v>
      </c>
      <c r="L4" s="15" t="s">
        <v>34</v>
      </c>
      <c r="M4" s="30">
        <v>0.0263</v>
      </c>
      <c r="N4" s="31">
        <v>75.4</v>
      </c>
      <c r="O4" s="32" t="s">
        <v>35</v>
      </c>
      <c r="P4" s="32" t="s">
        <v>35</v>
      </c>
      <c r="Q4" s="8" t="s">
        <v>36</v>
      </c>
      <c r="R4" s="8" t="s">
        <v>37</v>
      </c>
      <c r="S4" s="32" t="s">
        <v>38</v>
      </c>
      <c r="T4" s="32" t="s">
        <v>39</v>
      </c>
      <c r="U4" s="45" t="s">
        <v>35</v>
      </c>
      <c r="V4" s="45" t="s">
        <v>35</v>
      </c>
      <c r="W4" s="45" t="s">
        <v>35</v>
      </c>
    </row>
    <row r="5" s="1" customFormat="1" ht="26.1" customHeight="1" spans="1:23">
      <c r="A5" s="11">
        <v>2</v>
      </c>
      <c r="B5" s="12" t="s">
        <v>40</v>
      </c>
      <c r="C5" s="12" t="s">
        <v>41</v>
      </c>
      <c r="D5" s="8" t="s">
        <v>28</v>
      </c>
      <c r="E5" s="11" t="s">
        <v>29</v>
      </c>
      <c r="F5" s="11" t="s">
        <v>30</v>
      </c>
      <c r="G5" s="13" t="s">
        <v>31</v>
      </c>
      <c r="H5" s="12" t="s">
        <v>42</v>
      </c>
      <c r="I5" s="30">
        <v>0.0331</v>
      </c>
      <c r="J5" s="15" t="s">
        <v>43</v>
      </c>
      <c r="K5" s="30">
        <v>0.1053</v>
      </c>
      <c r="L5" s="15" t="s">
        <v>44</v>
      </c>
      <c r="M5" s="33">
        <v>0.2105</v>
      </c>
      <c r="N5" s="31">
        <v>79.4</v>
      </c>
      <c r="O5" s="32" t="s">
        <v>35</v>
      </c>
      <c r="P5" s="32" t="s">
        <v>35</v>
      </c>
      <c r="Q5" s="8" t="s">
        <v>45</v>
      </c>
      <c r="R5" s="8" t="s">
        <v>37</v>
      </c>
      <c r="S5" s="11" t="s">
        <v>46</v>
      </c>
      <c r="T5" s="8" t="s">
        <v>35</v>
      </c>
      <c r="U5" s="45" t="s">
        <v>35</v>
      </c>
      <c r="V5" s="45" t="s">
        <v>35</v>
      </c>
      <c r="W5" s="45" t="s">
        <v>35</v>
      </c>
    </row>
    <row r="6" s="1" customFormat="1" ht="26.1" customHeight="1" spans="1:23">
      <c r="A6" s="11">
        <v>3</v>
      </c>
      <c r="B6" s="12" t="s">
        <v>47</v>
      </c>
      <c r="C6" s="12" t="s">
        <v>48</v>
      </c>
      <c r="D6" s="11" t="s">
        <v>28</v>
      </c>
      <c r="E6" s="11" t="s">
        <v>29</v>
      </c>
      <c r="F6" s="11" t="s">
        <v>30</v>
      </c>
      <c r="G6" s="13" t="s">
        <v>31</v>
      </c>
      <c r="H6" s="12" t="s">
        <v>49</v>
      </c>
      <c r="I6" s="30">
        <v>0.2649</v>
      </c>
      <c r="J6" s="15" t="s">
        <v>50</v>
      </c>
      <c r="K6" s="30">
        <v>0.3421</v>
      </c>
      <c r="L6" s="15" t="s">
        <v>51</v>
      </c>
      <c r="M6" s="33">
        <v>0.3947</v>
      </c>
      <c r="N6" s="31">
        <v>69.1</v>
      </c>
      <c r="O6" s="32" t="s">
        <v>35</v>
      </c>
      <c r="P6" s="32" t="s">
        <v>35</v>
      </c>
      <c r="Q6" s="8" t="s">
        <v>36</v>
      </c>
      <c r="R6" s="8" t="s">
        <v>35</v>
      </c>
      <c r="S6" s="32" t="s">
        <v>38</v>
      </c>
      <c r="T6" s="8" t="s">
        <v>35</v>
      </c>
      <c r="U6" s="45" t="s">
        <v>35</v>
      </c>
      <c r="V6" s="45" t="s">
        <v>35</v>
      </c>
      <c r="W6" s="45" t="s">
        <v>35</v>
      </c>
    </row>
    <row r="7" s="1" customFormat="1" ht="26.1" customHeight="1" spans="1:23">
      <c r="A7" s="11">
        <v>4</v>
      </c>
      <c r="B7" s="12" t="s">
        <v>52</v>
      </c>
      <c r="C7" s="12" t="s">
        <v>53</v>
      </c>
      <c r="D7" s="8" t="s">
        <v>28</v>
      </c>
      <c r="E7" s="11" t="s">
        <v>29</v>
      </c>
      <c r="F7" s="11" t="s">
        <v>30</v>
      </c>
      <c r="G7" s="13" t="s">
        <v>31</v>
      </c>
      <c r="H7" s="12" t="s">
        <v>54</v>
      </c>
      <c r="I7" s="30">
        <v>0.227</v>
      </c>
      <c r="J7" s="15" t="s">
        <v>43</v>
      </c>
      <c r="K7" s="30">
        <v>0.1053</v>
      </c>
      <c r="L7" s="15" t="s">
        <v>51</v>
      </c>
      <c r="M7" s="33">
        <v>0.3947</v>
      </c>
      <c r="N7" s="31">
        <v>66</v>
      </c>
      <c r="O7" s="32" t="s">
        <v>35</v>
      </c>
      <c r="P7" s="32" t="s">
        <v>35</v>
      </c>
      <c r="Q7" s="8" t="s">
        <v>36</v>
      </c>
      <c r="R7" s="8" t="s">
        <v>35</v>
      </c>
      <c r="S7" s="32" t="s">
        <v>38</v>
      </c>
      <c r="T7" s="8" t="s">
        <v>35</v>
      </c>
      <c r="U7" s="45" t="s">
        <v>35</v>
      </c>
      <c r="V7" s="45" t="s">
        <v>35</v>
      </c>
      <c r="W7" s="45" t="s">
        <v>35</v>
      </c>
    </row>
    <row r="8" s="1" customFormat="1" ht="26.1" customHeight="1" spans="1:23">
      <c r="A8" s="11">
        <v>5</v>
      </c>
      <c r="B8" s="12" t="s">
        <v>55</v>
      </c>
      <c r="C8" s="12" t="s">
        <v>56</v>
      </c>
      <c r="D8" s="11" t="s">
        <v>28</v>
      </c>
      <c r="E8" s="11" t="s">
        <v>29</v>
      </c>
      <c r="F8" s="11" t="s">
        <v>30</v>
      </c>
      <c r="G8" s="13" t="s">
        <v>31</v>
      </c>
      <c r="H8" s="12" t="s">
        <v>57</v>
      </c>
      <c r="I8" s="30">
        <v>0.2252</v>
      </c>
      <c r="J8" s="15" t="s">
        <v>58</v>
      </c>
      <c r="K8" s="30">
        <v>0.1842</v>
      </c>
      <c r="L8" s="15" t="s">
        <v>51</v>
      </c>
      <c r="M8" s="33">
        <v>0.3947</v>
      </c>
      <c r="N8" s="31">
        <v>66.2</v>
      </c>
      <c r="O8" s="32" t="s">
        <v>35</v>
      </c>
      <c r="P8" s="32" t="s">
        <v>35</v>
      </c>
      <c r="Q8" s="8" t="s">
        <v>36</v>
      </c>
      <c r="R8" s="8" t="s">
        <v>35</v>
      </c>
      <c r="S8" s="32" t="s">
        <v>38</v>
      </c>
      <c r="T8" s="32" t="s">
        <v>39</v>
      </c>
      <c r="U8" s="45" t="s">
        <v>35</v>
      </c>
      <c r="V8" s="45" t="s">
        <v>35</v>
      </c>
      <c r="W8" s="45" t="s">
        <v>35</v>
      </c>
    </row>
    <row r="9" s="1" customFormat="1" ht="26.1" customHeight="1" spans="1:23">
      <c r="A9" s="11">
        <v>6</v>
      </c>
      <c r="B9" s="12" t="s">
        <v>59</v>
      </c>
      <c r="C9" s="12" t="s">
        <v>60</v>
      </c>
      <c r="D9" s="8" t="s">
        <v>28</v>
      </c>
      <c r="E9" s="11" t="s">
        <v>29</v>
      </c>
      <c r="F9" s="11" t="s">
        <v>30</v>
      </c>
      <c r="G9" s="8" t="s">
        <v>61</v>
      </c>
      <c r="H9" s="12" t="s">
        <v>32</v>
      </c>
      <c r="I9" s="30">
        <v>0.1788</v>
      </c>
      <c r="J9" s="15" t="s">
        <v>34</v>
      </c>
      <c r="K9" s="30">
        <v>0.0263</v>
      </c>
      <c r="L9" s="15" t="s">
        <v>62</v>
      </c>
      <c r="M9" s="33">
        <v>0.1579</v>
      </c>
      <c r="N9" s="31">
        <v>65.4</v>
      </c>
      <c r="O9" s="32" t="s">
        <v>35</v>
      </c>
      <c r="P9" s="32" t="s">
        <v>35</v>
      </c>
      <c r="Q9" s="8" t="s">
        <v>36</v>
      </c>
      <c r="R9" s="8" t="s">
        <v>63</v>
      </c>
      <c r="S9" s="32" t="s">
        <v>38</v>
      </c>
      <c r="T9" s="46" t="s">
        <v>64</v>
      </c>
      <c r="U9" s="45" t="s">
        <v>35</v>
      </c>
      <c r="V9" s="45" t="s">
        <v>35</v>
      </c>
      <c r="W9" s="45" t="s">
        <v>35</v>
      </c>
    </row>
    <row r="10" s="1" customFormat="1" ht="26.1" customHeight="1" spans="1:23">
      <c r="A10" s="11">
        <v>7</v>
      </c>
      <c r="B10" s="12" t="s">
        <v>65</v>
      </c>
      <c r="C10" s="12" t="s">
        <v>66</v>
      </c>
      <c r="D10" s="11" t="s">
        <v>28</v>
      </c>
      <c r="E10" s="11" t="s">
        <v>29</v>
      </c>
      <c r="F10" s="11" t="s">
        <v>30</v>
      </c>
      <c r="G10" s="13" t="s">
        <v>31</v>
      </c>
      <c r="H10" s="12" t="s">
        <v>67</v>
      </c>
      <c r="I10" s="30">
        <v>0.1722</v>
      </c>
      <c r="J10" s="15" t="s">
        <v>33</v>
      </c>
      <c r="K10" s="30">
        <v>0.2895</v>
      </c>
      <c r="L10" s="15" t="s">
        <v>44</v>
      </c>
      <c r="M10" s="33">
        <v>0.2105</v>
      </c>
      <c r="N10" s="31">
        <v>85.4</v>
      </c>
      <c r="O10" s="32" t="s">
        <v>35</v>
      </c>
      <c r="P10" s="32" t="s">
        <v>35</v>
      </c>
      <c r="Q10" s="8" t="s">
        <v>36</v>
      </c>
      <c r="R10" s="8" t="s">
        <v>37</v>
      </c>
      <c r="S10" s="32" t="s">
        <v>38</v>
      </c>
      <c r="T10" s="46" t="s">
        <v>68</v>
      </c>
      <c r="U10" s="45" t="s">
        <v>35</v>
      </c>
      <c r="V10" s="45" t="s">
        <v>35</v>
      </c>
      <c r="W10" s="45" t="s">
        <v>35</v>
      </c>
    </row>
    <row r="11" s="1" customFormat="1" ht="26.1" customHeight="1" spans="1:23">
      <c r="A11" s="11">
        <v>8</v>
      </c>
      <c r="B11" s="12" t="s">
        <v>69</v>
      </c>
      <c r="C11" s="12" t="s">
        <v>70</v>
      </c>
      <c r="D11" s="8" t="s">
        <v>28</v>
      </c>
      <c r="E11" s="11" t="s">
        <v>29</v>
      </c>
      <c r="F11" s="11" t="s">
        <v>30</v>
      </c>
      <c r="G11" s="8" t="s">
        <v>71</v>
      </c>
      <c r="H11" s="12" t="s">
        <v>72</v>
      </c>
      <c r="I11" s="30">
        <v>0.0728</v>
      </c>
      <c r="J11" s="15" t="s">
        <v>73</v>
      </c>
      <c r="K11" s="30">
        <v>0.0789</v>
      </c>
      <c r="L11" s="15" t="s">
        <v>73</v>
      </c>
      <c r="M11" s="33">
        <v>0.0789</v>
      </c>
      <c r="N11" s="31">
        <v>79.2</v>
      </c>
      <c r="O11" s="32" t="s">
        <v>35</v>
      </c>
      <c r="P11" s="32" t="s">
        <v>35</v>
      </c>
      <c r="Q11" s="8" t="s">
        <v>74</v>
      </c>
      <c r="R11" s="8" t="s">
        <v>37</v>
      </c>
      <c r="S11" s="11" t="s">
        <v>46</v>
      </c>
      <c r="T11" s="46" t="s">
        <v>75</v>
      </c>
      <c r="U11" s="45" t="s">
        <v>35</v>
      </c>
      <c r="V11" s="45" t="s">
        <v>35</v>
      </c>
      <c r="W11" s="45" t="s">
        <v>35</v>
      </c>
    </row>
    <row r="12" s="1" customFormat="1" ht="26.1" customHeight="1" spans="1:23">
      <c r="A12" s="11">
        <v>9</v>
      </c>
      <c r="B12" s="12" t="s">
        <v>76</v>
      </c>
      <c r="C12" s="12" t="s">
        <v>77</v>
      </c>
      <c r="D12" s="11" t="s">
        <v>28</v>
      </c>
      <c r="E12" s="11" t="s">
        <v>29</v>
      </c>
      <c r="F12" s="11" t="s">
        <v>30</v>
      </c>
      <c r="G12" s="8" t="s">
        <v>71</v>
      </c>
      <c r="H12" s="12" t="s">
        <v>78</v>
      </c>
      <c r="I12" s="30">
        <v>0.3113</v>
      </c>
      <c r="J12" s="15" t="s">
        <v>79</v>
      </c>
      <c r="K12" s="30">
        <v>0.3684</v>
      </c>
      <c r="L12" s="15" t="s">
        <v>44</v>
      </c>
      <c r="M12" s="33">
        <v>0.2105</v>
      </c>
      <c r="N12" s="31">
        <v>77.8</v>
      </c>
      <c r="O12" s="32" t="s">
        <v>35</v>
      </c>
      <c r="P12" s="32" t="s">
        <v>35</v>
      </c>
      <c r="Q12" s="8" t="s">
        <v>36</v>
      </c>
      <c r="R12" s="8" t="s">
        <v>35</v>
      </c>
      <c r="S12" s="32" t="s">
        <v>38</v>
      </c>
      <c r="T12" s="8" t="s">
        <v>80</v>
      </c>
      <c r="U12" s="45" t="s">
        <v>35</v>
      </c>
      <c r="V12" s="45" t="s">
        <v>35</v>
      </c>
      <c r="W12" s="45" t="s">
        <v>35</v>
      </c>
    </row>
    <row r="13" s="1" customFormat="1" ht="26.1" customHeight="1" spans="1:23">
      <c r="A13" s="11">
        <v>10</v>
      </c>
      <c r="B13" s="12" t="s">
        <v>81</v>
      </c>
      <c r="C13" s="12" t="s">
        <v>82</v>
      </c>
      <c r="D13" s="8" t="s">
        <v>28</v>
      </c>
      <c r="E13" s="11" t="s">
        <v>29</v>
      </c>
      <c r="F13" s="11" t="s">
        <v>30</v>
      </c>
      <c r="G13" s="8" t="s">
        <v>61</v>
      </c>
      <c r="H13" s="12" t="s">
        <v>83</v>
      </c>
      <c r="I13" s="30">
        <v>0.3377</v>
      </c>
      <c r="J13" s="15" t="s">
        <v>84</v>
      </c>
      <c r="K13" s="30">
        <v>0.2632</v>
      </c>
      <c r="L13" s="15" t="s">
        <v>44</v>
      </c>
      <c r="M13" s="33">
        <v>0.2105</v>
      </c>
      <c r="N13" s="31">
        <v>66.7</v>
      </c>
      <c r="O13" s="32" t="s">
        <v>35</v>
      </c>
      <c r="P13" s="32" t="s">
        <v>35</v>
      </c>
      <c r="Q13" s="8" t="s">
        <v>85</v>
      </c>
      <c r="R13" s="8" t="s">
        <v>63</v>
      </c>
      <c r="S13" s="32" t="s">
        <v>38</v>
      </c>
      <c r="T13" s="1" t="s">
        <v>86</v>
      </c>
      <c r="U13" s="45" t="s">
        <v>35</v>
      </c>
      <c r="V13" s="45" t="s">
        <v>35</v>
      </c>
      <c r="W13" s="45" t="s">
        <v>35</v>
      </c>
    </row>
    <row r="14" s="1" customFormat="1" ht="26.1" customHeight="1" spans="1:23">
      <c r="A14" s="11">
        <v>11</v>
      </c>
      <c r="B14" s="12" t="s">
        <v>87</v>
      </c>
      <c r="C14" s="12" t="s">
        <v>88</v>
      </c>
      <c r="D14" s="11" t="s">
        <v>28</v>
      </c>
      <c r="E14" s="11" t="s">
        <v>29</v>
      </c>
      <c r="F14" s="11" t="s">
        <v>30</v>
      </c>
      <c r="G14" s="13" t="s">
        <v>31</v>
      </c>
      <c r="H14" s="12" t="s">
        <v>89</v>
      </c>
      <c r="I14" s="30">
        <v>0.4503</v>
      </c>
      <c r="J14" s="15" t="s">
        <v>51</v>
      </c>
      <c r="K14" s="30">
        <v>0.3947</v>
      </c>
      <c r="L14" s="15" t="s">
        <v>90</v>
      </c>
      <c r="M14" s="33">
        <v>0.1316</v>
      </c>
      <c r="N14" s="31">
        <v>73.8</v>
      </c>
      <c r="O14" s="32" t="s">
        <v>35</v>
      </c>
      <c r="P14" s="32" t="s">
        <v>35</v>
      </c>
      <c r="Q14" s="8" t="s">
        <v>85</v>
      </c>
      <c r="R14" s="47" t="s">
        <v>35</v>
      </c>
      <c r="S14" s="32" t="s">
        <v>38</v>
      </c>
      <c r="T14" s="8" t="s">
        <v>91</v>
      </c>
      <c r="U14" s="45" t="s">
        <v>35</v>
      </c>
      <c r="V14" s="45" t="s">
        <v>35</v>
      </c>
      <c r="W14" s="45" t="s">
        <v>35</v>
      </c>
    </row>
    <row r="15" s="2" customFormat="1" ht="26.1" customHeight="1" spans="1:23">
      <c r="A15" s="11">
        <v>12</v>
      </c>
      <c r="B15" s="8">
        <v>3120611041</v>
      </c>
      <c r="C15" s="1" t="s">
        <v>92</v>
      </c>
      <c r="D15" s="8" t="s">
        <v>93</v>
      </c>
      <c r="E15" s="14" t="s">
        <v>29</v>
      </c>
      <c r="F15" s="8" t="s">
        <v>94</v>
      </c>
      <c r="G15" s="9" t="s">
        <v>71</v>
      </c>
      <c r="H15" s="15" t="s">
        <v>95</v>
      </c>
      <c r="I15" s="33">
        <v>0.0596</v>
      </c>
      <c r="J15" s="34" t="s">
        <v>96</v>
      </c>
      <c r="K15" s="33">
        <v>0.175</v>
      </c>
      <c r="L15" s="34" t="s">
        <v>97</v>
      </c>
      <c r="M15" s="33">
        <v>0.225</v>
      </c>
      <c r="N15" s="15">
        <v>78.4</v>
      </c>
      <c r="O15" s="34" t="s">
        <v>35</v>
      </c>
      <c r="P15" s="34" t="s">
        <v>35</v>
      </c>
      <c r="Q15" s="34" t="s">
        <v>74</v>
      </c>
      <c r="R15" s="34" t="s">
        <v>37</v>
      </c>
      <c r="S15" s="34" t="s">
        <v>46</v>
      </c>
      <c r="T15" s="34" t="s">
        <v>98</v>
      </c>
      <c r="U15" s="45" t="s">
        <v>35</v>
      </c>
      <c r="V15" s="45" t="s">
        <v>35</v>
      </c>
      <c r="W15" s="45" t="s">
        <v>35</v>
      </c>
    </row>
    <row r="16" s="1" customFormat="1" ht="26.1" customHeight="1" spans="1:23">
      <c r="A16" s="11">
        <v>13</v>
      </c>
      <c r="B16" s="8">
        <v>3120611048</v>
      </c>
      <c r="C16" s="8" t="s">
        <v>99</v>
      </c>
      <c r="D16" s="8" t="s">
        <v>93</v>
      </c>
      <c r="E16" s="14" t="s">
        <v>29</v>
      </c>
      <c r="F16" s="8" t="s">
        <v>30</v>
      </c>
      <c r="G16" s="8" t="s">
        <v>31</v>
      </c>
      <c r="H16" s="15" t="s">
        <v>100</v>
      </c>
      <c r="I16" s="33">
        <v>0.3179</v>
      </c>
      <c r="J16" s="34" t="s">
        <v>101</v>
      </c>
      <c r="K16" s="33">
        <v>0.45</v>
      </c>
      <c r="L16" s="34" t="s">
        <v>97</v>
      </c>
      <c r="M16" s="33">
        <v>0.225</v>
      </c>
      <c r="N16" s="34" t="s">
        <v>102</v>
      </c>
      <c r="O16" s="34" t="s">
        <v>35</v>
      </c>
      <c r="P16" s="34" t="s">
        <v>35</v>
      </c>
      <c r="Q16" s="8" t="s">
        <v>36</v>
      </c>
      <c r="R16" s="8" t="s">
        <v>35</v>
      </c>
      <c r="S16" s="8" t="s">
        <v>46</v>
      </c>
      <c r="T16" s="8" t="s">
        <v>35</v>
      </c>
      <c r="U16" s="45" t="s">
        <v>35</v>
      </c>
      <c r="V16" s="45" t="s">
        <v>35</v>
      </c>
      <c r="W16" s="45" t="s">
        <v>35</v>
      </c>
    </row>
    <row r="17" s="1" customFormat="1" ht="26.1" customHeight="1" spans="1:23">
      <c r="A17" s="11">
        <v>14</v>
      </c>
      <c r="B17" s="8">
        <v>3120611056</v>
      </c>
      <c r="C17" s="8" t="s">
        <v>103</v>
      </c>
      <c r="D17" s="8" t="s">
        <v>93</v>
      </c>
      <c r="E17" s="14" t="s">
        <v>29</v>
      </c>
      <c r="F17" s="8" t="s">
        <v>30</v>
      </c>
      <c r="G17" s="8" t="s">
        <v>71</v>
      </c>
      <c r="H17" s="15" t="s">
        <v>104</v>
      </c>
      <c r="I17" s="33">
        <v>0.298</v>
      </c>
      <c r="J17" s="34" t="s">
        <v>105</v>
      </c>
      <c r="K17" s="33">
        <v>0.15</v>
      </c>
      <c r="L17" s="34" t="s">
        <v>97</v>
      </c>
      <c r="M17" s="33">
        <v>0.225</v>
      </c>
      <c r="N17" s="34" t="s">
        <v>106</v>
      </c>
      <c r="O17" s="34" t="s">
        <v>35</v>
      </c>
      <c r="P17" s="34" t="s">
        <v>35</v>
      </c>
      <c r="Q17" s="8" t="s">
        <v>36</v>
      </c>
      <c r="R17" s="8" t="s">
        <v>63</v>
      </c>
      <c r="S17" s="8" t="s">
        <v>38</v>
      </c>
      <c r="T17" s="8" t="s">
        <v>107</v>
      </c>
      <c r="U17" s="45" t="s">
        <v>35</v>
      </c>
      <c r="V17" s="45" t="s">
        <v>35</v>
      </c>
      <c r="W17" s="45" t="s">
        <v>35</v>
      </c>
    </row>
    <row r="18" s="1" customFormat="1" ht="26.1" customHeight="1" spans="1:23">
      <c r="A18" s="11">
        <v>15</v>
      </c>
      <c r="B18" s="16">
        <v>3120611058</v>
      </c>
      <c r="C18" s="16" t="s">
        <v>108</v>
      </c>
      <c r="D18" s="16" t="s">
        <v>93</v>
      </c>
      <c r="E18" s="14" t="s">
        <v>29</v>
      </c>
      <c r="F18" s="8" t="s">
        <v>30</v>
      </c>
      <c r="G18" s="8" t="s">
        <v>31</v>
      </c>
      <c r="H18" s="15" t="s">
        <v>109</v>
      </c>
      <c r="I18" s="33">
        <v>0.1921</v>
      </c>
      <c r="J18" s="34" t="s">
        <v>97</v>
      </c>
      <c r="K18" s="33">
        <v>0.225</v>
      </c>
      <c r="L18" s="34" t="s">
        <v>110</v>
      </c>
      <c r="M18" s="33">
        <v>0.075</v>
      </c>
      <c r="N18" s="34" t="s">
        <v>111</v>
      </c>
      <c r="O18" s="34" t="s">
        <v>35</v>
      </c>
      <c r="P18" s="34" t="s">
        <v>35</v>
      </c>
      <c r="Q18" s="8" t="s">
        <v>36</v>
      </c>
      <c r="R18" s="8" t="s">
        <v>35</v>
      </c>
      <c r="S18" s="8" t="s">
        <v>46</v>
      </c>
      <c r="T18" s="8" t="s">
        <v>112</v>
      </c>
      <c r="U18" s="45" t="s">
        <v>35</v>
      </c>
      <c r="V18" s="45" t="s">
        <v>35</v>
      </c>
      <c r="W18" s="45" t="s">
        <v>35</v>
      </c>
    </row>
    <row r="19" s="1" customFormat="1" ht="26.1" customHeight="1" spans="1:23">
      <c r="A19" s="11">
        <v>16</v>
      </c>
      <c r="B19" s="16">
        <v>3120611057</v>
      </c>
      <c r="C19" s="16" t="s">
        <v>113</v>
      </c>
      <c r="D19" s="16" t="s">
        <v>93</v>
      </c>
      <c r="E19" s="14" t="s">
        <v>29</v>
      </c>
      <c r="F19" s="8" t="s">
        <v>30</v>
      </c>
      <c r="G19" s="8" t="s">
        <v>31</v>
      </c>
      <c r="H19" s="15" t="s">
        <v>114</v>
      </c>
      <c r="I19" s="33">
        <v>0.3046</v>
      </c>
      <c r="J19" s="34" t="s">
        <v>115</v>
      </c>
      <c r="K19" s="33">
        <v>0.325</v>
      </c>
      <c r="L19" s="34" t="s">
        <v>97</v>
      </c>
      <c r="M19" s="33">
        <v>0.225</v>
      </c>
      <c r="N19" s="34" t="s">
        <v>116</v>
      </c>
      <c r="O19" s="34" t="s">
        <v>35</v>
      </c>
      <c r="P19" s="34" t="s">
        <v>35</v>
      </c>
      <c r="Q19" s="8" t="s">
        <v>117</v>
      </c>
      <c r="R19" s="8" t="s">
        <v>35</v>
      </c>
      <c r="S19" s="8" t="s">
        <v>38</v>
      </c>
      <c r="T19" s="8" t="s">
        <v>35</v>
      </c>
      <c r="U19" s="45" t="s">
        <v>35</v>
      </c>
      <c r="V19" s="45" t="s">
        <v>35</v>
      </c>
      <c r="W19" s="45" t="s">
        <v>35</v>
      </c>
    </row>
    <row r="20" s="1" customFormat="1" ht="26.1" customHeight="1" spans="1:23">
      <c r="A20" s="11">
        <v>17</v>
      </c>
      <c r="B20" s="8">
        <v>3120611065</v>
      </c>
      <c r="C20" s="8" t="s">
        <v>118</v>
      </c>
      <c r="D20" s="8" t="s">
        <v>93</v>
      </c>
      <c r="E20" s="14" t="s">
        <v>29</v>
      </c>
      <c r="F20" s="8" t="s">
        <v>30</v>
      </c>
      <c r="G20" s="8" t="s">
        <v>31</v>
      </c>
      <c r="H20" s="15" t="s">
        <v>109</v>
      </c>
      <c r="I20" s="33">
        <v>0.1921</v>
      </c>
      <c r="J20" s="34" t="s">
        <v>97</v>
      </c>
      <c r="K20" s="35">
        <v>0.225</v>
      </c>
      <c r="L20" s="34" t="s">
        <v>119</v>
      </c>
      <c r="M20" s="33">
        <v>0.1</v>
      </c>
      <c r="N20" s="34" t="s">
        <v>120</v>
      </c>
      <c r="O20" s="34" t="s">
        <v>35</v>
      </c>
      <c r="P20" s="34" t="s">
        <v>35</v>
      </c>
      <c r="Q20" s="8" t="s">
        <v>36</v>
      </c>
      <c r="R20" s="8" t="s">
        <v>35</v>
      </c>
      <c r="S20" s="8" t="s">
        <v>38</v>
      </c>
      <c r="T20" s="8" t="s">
        <v>35</v>
      </c>
      <c r="U20" s="45" t="s">
        <v>35</v>
      </c>
      <c r="V20" s="45" t="s">
        <v>35</v>
      </c>
      <c r="W20" s="45" t="s">
        <v>35</v>
      </c>
    </row>
    <row r="21" s="3" customFormat="1" ht="26.1" customHeight="1" spans="1:23">
      <c r="A21" s="17">
        <v>18</v>
      </c>
      <c r="B21" s="17">
        <v>3120611066</v>
      </c>
      <c r="C21" s="17" t="s">
        <v>121</v>
      </c>
      <c r="D21" s="17" t="s">
        <v>93</v>
      </c>
      <c r="E21" s="17" t="s">
        <v>29</v>
      </c>
      <c r="F21" s="17" t="s">
        <v>30</v>
      </c>
      <c r="G21" s="17" t="s">
        <v>31</v>
      </c>
      <c r="H21" s="18" t="s">
        <v>122</v>
      </c>
      <c r="I21" s="36">
        <v>0.1126</v>
      </c>
      <c r="J21" s="37" t="s">
        <v>123</v>
      </c>
      <c r="K21" s="36">
        <v>0.125</v>
      </c>
      <c r="L21" s="37" t="s">
        <v>97</v>
      </c>
      <c r="M21" s="36">
        <v>0.225</v>
      </c>
      <c r="N21" s="37" t="s">
        <v>124</v>
      </c>
      <c r="O21" s="37" t="s">
        <v>35</v>
      </c>
      <c r="P21" s="37" t="s">
        <v>35</v>
      </c>
      <c r="Q21" s="17" t="s">
        <v>74</v>
      </c>
      <c r="R21" s="17" t="s">
        <v>37</v>
      </c>
      <c r="S21" s="17" t="s">
        <v>35</v>
      </c>
      <c r="T21" s="17" t="s">
        <v>35</v>
      </c>
      <c r="U21" s="48" t="s">
        <v>35</v>
      </c>
      <c r="V21" s="48" t="s">
        <v>35</v>
      </c>
      <c r="W21" s="48" t="s">
        <v>35</v>
      </c>
    </row>
    <row r="22" s="1" customFormat="1" ht="26.1" customHeight="1" spans="1:23">
      <c r="A22" s="11">
        <v>19</v>
      </c>
      <c r="B22" s="19">
        <v>3120611064</v>
      </c>
      <c r="C22" s="19" t="s">
        <v>125</v>
      </c>
      <c r="D22" s="8" t="s">
        <v>126</v>
      </c>
      <c r="E22" s="14" t="s">
        <v>29</v>
      </c>
      <c r="F22" s="8" t="s">
        <v>30</v>
      </c>
      <c r="G22" s="8" t="s">
        <v>31</v>
      </c>
      <c r="H22" s="15" t="s">
        <v>127</v>
      </c>
      <c r="I22" s="33">
        <v>0.1589</v>
      </c>
      <c r="J22" s="34" t="s">
        <v>128</v>
      </c>
      <c r="K22" s="33">
        <v>0.025</v>
      </c>
      <c r="L22" s="34" t="s">
        <v>128</v>
      </c>
      <c r="M22" s="33">
        <v>0.025</v>
      </c>
      <c r="N22" s="34" t="s">
        <v>129</v>
      </c>
      <c r="O22" s="34" t="s">
        <v>35</v>
      </c>
      <c r="P22" s="34" t="s">
        <v>35</v>
      </c>
      <c r="Q22" s="8" t="s">
        <v>36</v>
      </c>
      <c r="R22" s="8" t="s">
        <v>63</v>
      </c>
      <c r="S22" s="8" t="s">
        <v>38</v>
      </c>
      <c r="T22" s="8" t="s">
        <v>91</v>
      </c>
      <c r="U22" s="45" t="s">
        <v>35</v>
      </c>
      <c r="V22" s="45" t="s">
        <v>35</v>
      </c>
      <c r="W22" s="45" t="s">
        <v>35</v>
      </c>
    </row>
    <row r="23" s="1" customFormat="1" ht="26.1" customHeight="1" spans="1:23">
      <c r="A23" s="11">
        <v>20</v>
      </c>
      <c r="B23" s="8">
        <v>3120611062</v>
      </c>
      <c r="C23" s="8" t="s">
        <v>130</v>
      </c>
      <c r="D23" s="8" t="s">
        <v>93</v>
      </c>
      <c r="E23" s="14" t="s">
        <v>29</v>
      </c>
      <c r="F23" s="8" t="s">
        <v>30</v>
      </c>
      <c r="G23" s="8" t="s">
        <v>31</v>
      </c>
      <c r="H23" s="15" t="s">
        <v>131</v>
      </c>
      <c r="I23" s="33">
        <v>0.2715</v>
      </c>
      <c r="J23" s="34" t="s">
        <v>132</v>
      </c>
      <c r="K23" s="33">
        <v>0.275</v>
      </c>
      <c r="L23" s="34" t="s">
        <v>97</v>
      </c>
      <c r="M23" s="33">
        <v>0.225</v>
      </c>
      <c r="N23" s="34" t="s">
        <v>133</v>
      </c>
      <c r="O23" s="34" t="s">
        <v>35</v>
      </c>
      <c r="P23" s="34" t="s">
        <v>35</v>
      </c>
      <c r="Q23" s="8" t="s">
        <v>36</v>
      </c>
      <c r="R23" s="8" t="s">
        <v>35</v>
      </c>
      <c r="S23" s="8" t="s">
        <v>35</v>
      </c>
      <c r="T23" s="8" t="s">
        <v>35</v>
      </c>
      <c r="U23" s="45" t="s">
        <v>35</v>
      </c>
      <c r="V23" s="45" t="s">
        <v>35</v>
      </c>
      <c r="W23" s="45" t="s">
        <v>35</v>
      </c>
    </row>
    <row r="24" s="1" customFormat="1" ht="26.1" customHeight="1" spans="1:23">
      <c r="A24" s="11">
        <v>21</v>
      </c>
      <c r="B24" s="8">
        <v>3120611061</v>
      </c>
      <c r="C24" s="8" t="s">
        <v>134</v>
      </c>
      <c r="D24" s="8" t="s">
        <v>93</v>
      </c>
      <c r="E24" s="14" t="s">
        <v>29</v>
      </c>
      <c r="F24" s="8" t="s">
        <v>30</v>
      </c>
      <c r="G24" s="8" t="s">
        <v>31</v>
      </c>
      <c r="H24" s="15" t="s">
        <v>42</v>
      </c>
      <c r="I24" s="33">
        <v>0.0331</v>
      </c>
      <c r="J24" s="34" t="s">
        <v>110</v>
      </c>
      <c r="K24" s="33">
        <v>0.075</v>
      </c>
      <c r="L24" s="34" t="s">
        <v>135</v>
      </c>
      <c r="M24" s="33">
        <v>0.05</v>
      </c>
      <c r="N24" s="34" t="s">
        <v>136</v>
      </c>
      <c r="O24" s="34" t="s">
        <v>35</v>
      </c>
      <c r="P24" s="34" t="s">
        <v>35</v>
      </c>
      <c r="Q24" s="8" t="s">
        <v>45</v>
      </c>
      <c r="R24" s="8" t="s">
        <v>63</v>
      </c>
      <c r="S24" s="8" t="s">
        <v>38</v>
      </c>
      <c r="T24" s="8" t="s">
        <v>68</v>
      </c>
      <c r="U24" s="45" t="s">
        <v>35</v>
      </c>
      <c r="V24" s="45" t="s">
        <v>35</v>
      </c>
      <c r="W24" s="45" t="s">
        <v>35</v>
      </c>
    </row>
    <row r="25" s="1" customFormat="1" ht="26.1" customHeight="1" spans="1:23">
      <c r="A25" s="11">
        <v>22</v>
      </c>
      <c r="B25" s="8">
        <v>3120611072</v>
      </c>
      <c r="C25" s="8" t="s">
        <v>137</v>
      </c>
      <c r="D25" s="8" t="s">
        <v>93</v>
      </c>
      <c r="E25" s="14" t="s">
        <v>29</v>
      </c>
      <c r="F25" s="8" t="s">
        <v>30</v>
      </c>
      <c r="G25" s="8" t="s">
        <v>31</v>
      </c>
      <c r="H25" s="15" t="s">
        <v>138</v>
      </c>
      <c r="I25" s="33">
        <v>0.0861</v>
      </c>
      <c r="J25" s="34" t="s">
        <v>119</v>
      </c>
      <c r="K25" s="33">
        <v>0.1</v>
      </c>
      <c r="L25" s="34" t="s">
        <v>97</v>
      </c>
      <c r="M25" s="33">
        <v>0.225</v>
      </c>
      <c r="N25" s="34" t="s">
        <v>139</v>
      </c>
      <c r="O25" s="34" t="s">
        <v>35</v>
      </c>
      <c r="P25" s="34" t="s">
        <v>35</v>
      </c>
      <c r="Q25" s="8" t="s">
        <v>74</v>
      </c>
      <c r="R25" s="8" t="s">
        <v>37</v>
      </c>
      <c r="S25" s="8" t="s">
        <v>38</v>
      </c>
      <c r="T25" s="8" t="s">
        <v>35</v>
      </c>
      <c r="U25" s="45" t="s">
        <v>35</v>
      </c>
      <c r="V25" s="45" t="s">
        <v>35</v>
      </c>
      <c r="W25" s="45" t="s">
        <v>35</v>
      </c>
    </row>
    <row r="26" s="1" customFormat="1" ht="26.1" customHeight="1" spans="1:23">
      <c r="A26" s="11">
        <v>23</v>
      </c>
      <c r="B26" s="8">
        <v>3120611074</v>
      </c>
      <c r="C26" s="8" t="s">
        <v>140</v>
      </c>
      <c r="D26" s="8" t="s">
        <v>93</v>
      </c>
      <c r="E26" s="14" t="s">
        <v>29</v>
      </c>
      <c r="F26" s="8" t="s">
        <v>30</v>
      </c>
      <c r="G26" s="8" t="s">
        <v>31</v>
      </c>
      <c r="H26" s="15" t="s">
        <v>141</v>
      </c>
      <c r="I26" s="33">
        <v>0.2848</v>
      </c>
      <c r="J26" s="34" t="s">
        <v>142</v>
      </c>
      <c r="K26" s="33">
        <v>0.2</v>
      </c>
      <c r="L26" s="34" t="s">
        <v>119</v>
      </c>
      <c r="M26" s="33">
        <v>0.1</v>
      </c>
      <c r="N26" s="34" t="s">
        <v>143</v>
      </c>
      <c r="O26" s="34" t="s">
        <v>35</v>
      </c>
      <c r="P26" s="34" t="s">
        <v>35</v>
      </c>
      <c r="Q26" s="8" t="s">
        <v>36</v>
      </c>
      <c r="R26" s="8" t="s">
        <v>37</v>
      </c>
      <c r="S26" s="8" t="s">
        <v>38</v>
      </c>
      <c r="T26" s="8" t="s">
        <v>144</v>
      </c>
      <c r="U26" s="45" t="s">
        <v>35</v>
      </c>
      <c r="V26" s="45" t="s">
        <v>35</v>
      </c>
      <c r="W26" s="45" t="s">
        <v>35</v>
      </c>
    </row>
    <row r="27" s="1" customFormat="1" ht="26.1" customHeight="1" spans="1:23">
      <c r="A27" s="11">
        <v>24</v>
      </c>
      <c r="B27" s="8">
        <v>3120614029</v>
      </c>
      <c r="C27" s="8" t="s">
        <v>145</v>
      </c>
      <c r="D27" s="8" t="s">
        <v>93</v>
      </c>
      <c r="E27" s="14" t="s">
        <v>29</v>
      </c>
      <c r="F27" s="8" t="s">
        <v>30</v>
      </c>
      <c r="G27" s="8" t="s">
        <v>31</v>
      </c>
      <c r="H27" s="15" t="s">
        <v>131</v>
      </c>
      <c r="I27" s="33">
        <v>0.2715</v>
      </c>
      <c r="J27" s="34" t="s">
        <v>146</v>
      </c>
      <c r="K27" s="33">
        <v>0.35</v>
      </c>
      <c r="L27" s="34" t="s">
        <v>97</v>
      </c>
      <c r="M27" s="33">
        <v>0.225</v>
      </c>
      <c r="N27" s="34" t="s">
        <v>147</v>
      </c>
      <c r="O27" s="34" t="s">
        <v>35</v>
      </c>
      <c r="P27" s="34" t="s">
        <v>35</v>
      </c>
      <c r="Q27" s="8" t="s">
        <v>36</v>
      </c>
      <c r="R27" s="8" t="s">
        <v>35</v>
      </c>
      <c r="S27" s="8" t="s">
        <v>38</v>
      </c>
      <c r="T27" s="8" t="s">
        <v>35</v>
      </c>
      <c r="U27" s="45" t="s">
        <v>35</v>
      </c>
      <c r="V27" s="45" t="s">
        <v>35</v>
      </c>
      <c r="W27" s="45" t="s">
        <v>35</v>
      </c>
    </row>
    <row r="28" s="1" customFormat="1" ht="26.1" customHeight="1" spans="1:23">
      <c r="A28" s="11">
        <v>25</v>
      </c>
      <c r="B28" s="8">
        <v>3120611078</v>
      </c>
      <c r="C28" s="8" t="s">
        <v>148</v>
      </c>
      <c r="D28" s="8" t="s">
        <v>93</v>
      </c>
      <c r="E28" s="14" t="s">
        <v>29</v>
      </c>
      <c r="F28" s="8" t="s">
        <v>30</v>
      </c>
      <c r="G28" s="8" t="s">
        <v>31</v>
      </c>
      <c r="H28" s="15" t="s">
        <v>122</v>
      </c>
      <c r="I28" s="33">
        <v>0.1126</v>
      </c>
      <c r="J28" s="34" t="s">
        <v>132</v>
      </c>
      <c r="K28" s="33">
        <v>0.275</v>
      </c>
      <c r="L28" s="34" t="s">
        <v>97</v>
      </c>
      <c r="M28" s="33">
        <v>0.225</v>
      </c>
      <c r="N28" s="34" t="s">
        <v>149</v>
      </c>
      <c r="O28" s="34" t="s">
        <v>35</v>
      </c>
      <c r="P28" s="34" t="s">
        <v>35</v>
      </c>
      <c r="Q28" s="8" t="s">
        <v>74</v>
      </c>
      <c r="R28" s="8" t="s">
        <v>37</v>
      </c>
      <c r="S28" s="8" t="s">
        <v>38</v>
      </c>
      <c r="T28" s="8" t="s">
        <v>35</v>
      </c>
      <c r="U28" s="45" t="s">
        <v>35</v>
      </c>
      <c r="V28" s="45" t="s">
        <v>35</v>
      </c>
      <c r="W28" s="45" t="s">
        <v>35</v>
      </c>
    </row>
    <row r="29" s="2" customFormat="1" ht="26.1" customHeight="1" spans="1:24">
      <c r="A29" s="11">
        <v>26</v>
      </c>
      <c r="B29" s="14">
        <v>3120611081</v>
      </c>
      <c r="C29" s="20" t="s">
        <v>150</v>
      </c>
      <c r="D29" s="14" t="s">
        <v>151</v>
      </c>
      <c r="E29" s="14" t="s">
        <v>29</v>
      </c>
      <c r="F29" s="14" t="s">
        <v>94</v>
      </c>
      <c r="G29" s="21" t="s">
        <v>31</v>
      </c>
      <c r="H29" s="22" t="s">
        <v>152</v>
      </c>
      <c r="I29" s="38">
        <v>0.0132</v>
      </c>
      <c r="J29" s="39" t="s">
        <v>153</v>
      </c>
      <c r="K29" s="38">
        <v>0.1389</v>
      </c>
      <c r="L29" s="39" t="s">
        <v>153</v>
      </c>
      <c r="M29" s="38">
        <v>0.1389</v>
      </c>
      <c r="N29" s="40">
        <v>67.6</v>
      </c>
      <c r="O29" s="39" t="s">
        <v>35</v>
      </c>
      <c r="P29" s="39" t="s">
        <v>35</v>
      </c>
      <c r="Q29" s="39" t="s">
        <v>45</v>
      </c>
      <c r="R29" s="39" t="s">
        <v>63</v>
      </c>
      <c r="S29" s="39" t="s">
        <v>38</v>
      </c>
      <c r="T29" s="39" t="s">
        <v>154</v>
      </c>
      <c r="U29" s="45" t="s">
        <v>35</v>
      </c>
      <c r="V29" s="45" t="s">
        <v>35</v>
      </c>
      <c r="W29" s="45" t="s">
        <v>35</v>
      </c>
      <c r="X29" s="22"/>
    </row>
    <row r="30" s="1" customFormat="1" ht="26.1" customHeight="1" spans="1:23">
      <c r="A30" s="11">
        <v>27</v>
      </c>
      <c r="B30" s="8">
        <v>3120611096</v>
      </c>
      <c r="C30" s="8" t="s">
        <v>155</v>
      </c>
      <c r="D30" s="8" t="s">
        <v>151</v>
      </c>
      <c r="E30" s="8" t="s">
        <v>29</v>
      </c>
      <c r="F30" s="8" t="s">
        <v>30</v>
      </c>
      <c r="G30" s="8" t="s">
        <v>71</v>
      </c>
      <c r="H30" s="8" t="s">
        <v>100</v>
      </c>
      <c r="I30" s="33">
        <v>0.317</v>
      </c>
      <c r="J30" s="34" t="s">
        <v>156</v>
      </c>
      <c r="K30" s="34" t="s">
        <v>157</v>
      </c>
      <c r="L30" s="34" t="s">
        <v>158</v>
      </c>
      <c r="M30" s="33">
        <v>0.3056</v>
      </c>
      <c r="N30" s="34" t="s">
        <v>159</v>
      </c>
      <c r="O30" s="34" t="s">
        <v>35</v>
      </c>
      <c r="P30" s="34" t="s">
        <v>35</v>
      </c>
      <c r="Q30" s="8" t="s">
        <v>36</v>
      </c>
      <c r="R30" s="8" t="s">
        <v>35</v>
      </c>
      <c r="S30" s="8" t="s">
        <v>46</v>
      </c>
      <c r="T30" s="8"/>
      <c r="U30" s="45" t="s">
        <v>35</v>
      </c>
      <c r="V30" s="45" t="s">
        <v>35</v>
      </c>
      <c r="W30" s="45" t="s">
        <v>35</v>
      </c>
    </row>
    <row r="31" s="1" customFormat="1" ht="26.1" customHeight="1" spans="1:23">
      <c r="A31" s="11">
        <v>28</v>
      </c>
      <c r="B31" s="8">
        <v>3120611099</v>
      </c>
      <c r="C31" s="8" t="s">
        <v>160</v>
      </c>
      <c r="D31" s="14" t="s">
        <v>151</v>
      </c>
      <c r="E31" s="8" t="s">
        <v>29</v>
      </c>
      <c r="F31" s="8" t="s">
        <v>30</v>
      </c>
      <c r="G31" s="8" t="s">
        <v>71</v>
      </c>
      <c r="H31" s="8" t="s">
        <v>161</v>
      </c>
      <c r="I31" s="33">
        <v>0.106</v>
      </c>
      <c r="J31" s="34" t="s">
        <v>162</v>
      </c>
      <c r="K31" s="33">
        <v>0.1111</v>
      </c>
      <c r="L31" s="34" t="s">
        <v>156</v>
      </c>
      <c r="M31" s="33">
        <v>0.0833</v>
      </c>
      <c r="N31" s="34" t="s">
        <v>163</v>
      </c>
      <c r="O31" s="34" t="s">
        <v>35</v>
      </c>
      <c r="P31" s="34" t="s">
        <v>35</v>
      </c>
      <c r="Q31" s="8" t="s">
        <v>74</v>
      </c>
      <c r="R31" s="8" t="s">
        <v>37</v>
      </c>
      <c r="S31" s="8" t="s">
        <v>46</v>
      </c>
      <c r="T31" s="8" t="s">
        <v>164</v>
      </c>
      <c r="U31" s="45" t="s">
        <v>35</v>
      </c>
      <c r="V31" s="45" t="s">
        <v>35</v>
      </c>
      <c r="W31" s="45" t="s">
        <v>35</v>
      </c>
    </row>
    <row r="32" s="1" customFormat="1" ht="26.1" customHeight="1" spans="1:23">
      <c r="A32" s="11">
        <v>29</v>
      </c>
      <c r="B32" s="16">
        <v>3120611100</v>
      </c>
      <c r="C32" s="16" t="s">
        <v>165</v>
      </c>
      <c r="D32" s="8" t="s">
        <v>151</v>
      </c>
      <c r="E32" s="8" t="s">
        <v>29</v>
      </c>
      <c r="F32" s="8" t="s">
        <v>30</v>
      </c>
      <c r="G32" s="8" t="s">
        <v>61</v>
      </c>
      <c r="H32" s="8" t="s">
        <v>166</v>
      </c>
      <c r="I32" s="33">
        <v>0.1457</v>
      </c>
      <c r="J32" s="34" t="s">
        <v>167</v>
      </c>
      <c r="K32" s="33">
        <v>0.0278</v>
      </c>
      <c r="L32" s="34" t="s">
        <v>167</v>
      </c>
      <c r="M32" s="33">
        <v>0.0278</v>
      </c>
      <c r="N32" s="34" t="s">
        <v>168</v>
      </c>
      <c r="O32" s="39" t="s">
        <v>35</v>
      </c>
      <c r="P32" s="39" t="s">
        <v>35</v>
      </c>
      <c r="Q32" s="8" t="s">
        <v>74</v>
      </c>
      <c r="R32" s="39" t="s">
        <v>63</v>
      </c>
      <c r="S32" s="8" t="s">
        <v>38</v>
      </c>
      <c r="T32" s="8" t="s">
        <v>91</v>
      </c>
      <c r="U32" s="45" t="s">
        <v>35</v>
      </c>
      <c r="V32" s="45" t="s">
        <v>35</v>
      </c>
      <c r="W32" s="45" t="s">
        <v>35</v>
      </c>
    </row>
    <row r="33" s="1" customFormat="1" ht="26.1" customHeight="1" spans="1:23">
      <c r="A33" s="11">
        <v>30</v>
      </c>
      <c r="B33" s="8">
        <v>3120611101</v>
      </c>
      <c r="C33" s="8" t="s">
        <v>169</v>
      </c>
      <c r="D33" s="14" t="s">
        <v>151</v>
      </c>
      <c r="E33" s="8" t="s">
        <v>29</v>
      </c>
      <c r="F33" s="8" t="s">
        <v>30</v>
      </c>
      <c r="G33" s="8" t="s">
        <v>31</v>
      </c>
      <c r="H33" s="8" t="s">
        <v>141</v>
      </c>
      <c r="I33" s="33">
        <v>0.2848</v>
      </c>
      <c r="J33" s="34" t="s">
        <v>170</v>
      </c>
      <c r="K33" s="33">
        <v>0.1944</v>
      </c>
      <c r="L33" s="34" t="s">
        <v>171</v>
      </c>
      <c r="M33" s="33">
        <v>0.2222</v>
      </c>
      <c r="N33" s="34" t="s">
        <v>172</v>
      </c>
      <c r="O33" s="34" t="s">
        <v>35</v>
      </c>
      <c r="P33" s="34" t="s">
        <v>35</v>
      </c>
      <c r="Q33" s="8" t="s">
        <v>36</v>
      </c>
      <c r="R33" s="39" t="s">
        <v>63</v>
      </c>
      <c r="S33" s="8" t="s">
        <v>38</v>
      </c>
      <c r="T33" s="8" t="s">
        <v>173</v>
      </c>
      <c r="U33" s="45" t="s">
        <v>35</v>
      </c>
      <c r="V33" s="45" t="s">
        <v>35</v>
      </c>
      <c r="W33" s="45" t="s">
        <v>35</v>
      </c>
    </row>
    <row r="34" s="1" customFormat="1" ht="26.1" customHeight="1" spans="1:23">
      <c r="A34" s="11">
        <v>31</v>
      </c>
      <c r="B34" s="8">
        <v>3120611103</v>
      </c>
      <c r="C34" s="8" t="s">
        <v>174</v>
      </c>
      <c r="D34" s="8" t="s">
        <v>151</v>
      </c>
      <c r="E34" s="8" t="s">
        <v>29</v>
      </c>
      <c r="F34" s="8" t="s">
        <v>30</v>
      </c>
      <c r="G34" s="8" t="s">
        <v>31</v>
      </c>
      <c r="H34" s="8" t="s">
        <v>175</v>
      </c>
      <c r="I34" s="33">
        <v>0.245</v>
      </c>
      <c r="J34" s="34" t="s">
        <v>158</v>
      </c>
      <c r="K34" s="33">
        <v>0.3056</v>
      </c>
      <c r="L34" s="34" t="s">
        <v>158</v>
      </c>
      <c r="M34" s="33">
        <v>0.3056</v>
      </c>
      <c r="N34" s="34" t="s">
        <v>176</v>
      </c>
      <c r="O34" s="34" t="s">
        <v>35</v>
      </c>
      <c r="P34" s="34" t="s">
        <v>35</v>
      </c>
      <c r="Q34" s="8" t="s">
        <v>36</v>
      </c>
      <c r="R34" s="8" t="s">
        <v>35</v>
      </c>
      <c r="S34" s="8" t="s">
        <v>38</v>
      </c>
      <c r="T34" s="8"/>
      <c r="U34" s="45" t="s">
        <v>35</v>
      </c>
      <c r="V34" s="45" t="s">
        <v>35</v>
      </c>
      <c r="W34" s="45" t="s">
        <v>35</v>
      </c>
    </row>
    <row r="35" s="1" customFormat="1" ht="26.1" customHeight="1" spans="1:23">
      <c r="A35" s="11">
        <v>32</v>
      </c>
      <c r="B35" s="19">
        <v>3120611108</v>
      </c>
      <c r="C35" s="19" t="s">
        <v>177</v>
      </c>
      <c r="D35" s="14" t="s">
        <v>151</v>
      </c>
      <c r="E35" s="8" t="s">
        <v>29</v>
      </c>
      <c r="F35" s="8" t="s">
        <v>30</v>
      </c>
      <c r="G35" s="8" t="s">
        <v>31</v>
      </c>
      <c r="H35" s="8" t="s">
        <v>178</v>
      </c>
      <c r="I35" s="33">
        <v>0.3642</v>
      </c>
      <c r="J35" s="34" t="s">
        <v>179</v>
      </c>
      <c r="K35" s="33">
        <v>0.1667</v>
      </c>
      <c r="L35" s="34" t="s">
        <v>156</v>
      </c>
      <c r="M35" s="33">
        <v>0.0833</v>
      </c>
      <c r="N35" s="34" t="s">
        <v>180</v>
      </c>
      <c r="O35" s="39" t="s">
        <v>35</v>
      </c>
      <c r="P35" s="39" t="s">
        <v>35</v>
      </c>
      <c r="Q35" s="8" t="s">
        <v>85</v>
      </c>
      <c r="R35" s="8" t="s">
        <v>63</v>
      </c>
      <c r="S35" s="8" t="s">
        <v>38</v>
      </c>
      <c r="T35" s="8" t="s">
        <v>112</v>
      </c>
      <c r="U35" s="45" t="s">
        <v>35</v>
      </c>
      <c r="V35" s="45" t="s">
        <v>35</v>
      </c>
      <c r="W35" s="45" t="s">
        <v>35</v>
      </c>
    </row>
    <row r="36" s="1" customFormat="1" ht="26.1" customHeight="1" spans="1:23">
      <c r="A36" s="11">
        <v>33</v>
      </c>
      <c r="B36" s="8">
        <v>3120611112</v>
      </c>
      <c r="C36" s="8" t="s">
        <v>181</v>
      </c>
      <c r="D36" s="8" t="s">
        <v>151</v>
      </c>
      <c r="E36" s="8" t="s">
        <v>29</v>
      </c>
      <c r="F36" s="8" t="s">
        <v>30</v>
      </c>
      <c r="G36" s="8" t="s">
        <v>31</v>
      </c>
      <c r="H36" s="8" t="s">
        <v>182</v>
      </c>
      <c r="I36" s="33">
        <v>0.053</v>
      </c>
      <c r="J36" s="34" t="s">
        <v>183</v>
      </c>
      <c r="K36" s="33">
        <v>0.0556</v>
      </c>
      <c r="L36" s="34" t="s">
        <v>167</v>
      </c>
      <c r="M36" s="33">
        <v>0.0278</v>
      </c>
      <c r="N36" s="34" t="s">
        <v>163</v>
      </c>
      <c r="O36" s="34" t="s">
        <v>35</v>
      </c>
      <c r="P36" s="34" t="s">
        <v>35</v>
      </c>
      <c r="Q36" s="39" t="s">
        <v>45</v>
      </c>
      <c r="R36" s="8" t="s">
        <v>37</v>
      </c>
      <c r="S36" s="8" t="s">
        <v>46</v>
      </c>
      <c r="T36" s="8" t="s">
        <v>75</v>
      </c>
      <c r="U36" s="45" t="s">
        <v>35</v>
      </c>
      <c r="V36" s="45" t="s">
        <v>35</v>
      </c>
      <c r="W36" s="45" t="s">
        <v>35</v>
      </c>
    </row>
    <row r="37" s="1" customFormat="1" ht="26.1" customHeight="1" spans="1:23">
      <c r="A37" s="11">
        <v>34</v>
      </c>
      <c r="B37" s="8">
        <v>3120611117</v>
      </c>
      <c r="C37" s="8" t="s">
        <v>184</v>
      </c>
      <c r="D37" s="14" t="s">
        <v>151</v>
      </c>
      <c r="E37" s="8" t="s">
        <v>29</v>
      </c>
      <c r="F37" s="8" t="s">
        <v>30</v>
      </c>
      <c r="G37" s="8" t="s">
        <v>31</v>
      </c>
      <c r="H37" s="8" t="s">
        <v>138</v>
      </c>
      <c r="I37" s="33">
        <v>0.086</v>
      </c>
      <c r="J37" s="34" t="s">
        <v>170</v>
      </c>
      <c r="K37" s="33">
        <v>0.1944</v>
      </c>
      <c r="L37" s="34" t="s">
        <v>158</v>
      </c>
      <c r="M37" s="33">
        <v>0.3056</v>
      </c>
      <c r="N37" s="34" t="s">
        <v>168</v>
      </c>
      <c r="O37" s="34" t="s">
        <v>35</v>
      </c>
      <c r="P37" s="34" t="s">
        <v>35</v>
      </c>
      <c r="Q37" s="8" t="s">
        <v>74</v>
      </c>
      <c r="R37" s="8" t="s">
        <v>35</v>
      </c>
      <c r="S37" s="8" t="s">
        <v>46</v>
      </c>
      <c r="T37" s="8"/>
      <c r="U37" s="45" t="s">
        <v>35</v>
      </c>
      <c r="V37" s="45" t="s">
        <v>35</v>
      </c>
      <c r="W37" s="45" t="s">
        <v>35</v>
      </c>
    </row>
    <row r="38" s="1" customFormat="1" ht="26.1" customHeight="1" spans="1:23">
      <c r="A38" s="11">
        <v>35</v>
      </c>
      <c r="B38" s="8">
        <v>3120611120</v>
      </c>
      <c r="C38" s="8" t="s">
        <v>185</v>
      </c>
      <c r="D38" s="8" t="s">
        <v>151</v>
      </c>
      <c r="E38" s="8" t="s">
        <v>29</v>
      </c>
      <c r="F38" s="8" t="s">
        <v>30</v>
      </c>
      <c r="G38" s="8" t="s">
        <v>31</v>
      </c>
      <c r="H38" s="8" t="s">
        <v>186</v>
      </c>
      <c r="I38" s="33">
        <v>0.1391</v>
      </c>
      <c r="J38" s="34" t="s">
        <v>170</v>
      </c>
      <c r="K38" s="33">
        <v>0.1944</v>
      </c>
      <c r="L38" s="34" t="s">
        <v>158</v>
      </c>
      <c r="M38" s="33">
        <v>0.3056</v>
      </c>
      <c r="N38" s="34" t="s">
        <v>187</v>
      </c>
      <c r="O38" s="39" t="s">
        <v>35</v>
      </c>
      <c r="P38" s="39" t="s">
        <v>35</v>
      </c>
      <c r="Q38" s="8" t="s">
        <v>74</v>
      </c>
      <c r="R38" s="8" t="s">
        <v>35</v>
      </c>
      <c r="S38" s="8" t="s">
        <v>46</v>
      </c>
      <c r="T38" s="8"/>
      <c r="U38" s="45" t="s">
        <v>35</v>
      </c>
      <c r="V38" s="45" t="s">
        <v>35</v>
      </c>
      <c r="W38" s="45" t="s">
        <v>35</v>
      </c>
    </row>
    <row r="39" s="1" customFormat="1" ht="26.1" customHeight="1" spans="1:23">
      <c r="A39" s="11">
        <v>36</v>
      </c>
      <c r="B39" s="8">
        <v>3120611121</v>
      </c>
      <c r="C39" s="8" t="s">
        <v>188</v>
      </c>
      <c r="D39" s="8" t="s">
        <v>189</v>
      </c>
      <c r="E39" s="8" t="s">
        <v>29</v>
      </c>
      <c r="F39" s="8" t="s">
        <v>94</v>
      </c>
      <c r="G39" s="8" t="s">
        <v>61</v>
      </c>
      <c r="H39" s="15" t="s">
        <v>190</v>
      </c>
      <c r="I39" s="33">
        <f>10/151</f>
        <v>0.0662251655629139</v>
      </c>
      <c r="J39" s="8" t="s">
        <v>191</v>
      </c>
      <c r="K39" s="33">
        <f>1/37</f>
        <v>0.027027027027027</v>
      </c>
      <c r="L39" s="15" t="s">
        <v>192</v>
      </c>
      <c r="M39" s="33">
        <f>6/37</f>
        <v>0.162162162162162</v>
      </c>
      <c r="N39" s="8">
        <v>85.8</v>
      </c>
      <c r="O39" s="34" t="s">
        <v>35</v>
      </c>
      <c r="P39" s="34" t="s">
        <v>35</v>
      </c>
      <c r="Q39" s="8" t="s">
        <v>193</v>
      </c>
      <c r="R39" s="8" t="s">
        <v>37</v>
      </c>
      <c r="S39" s="8" t="s">
        <v>46</v>
      </c>
      <c r="T39" s="8"/>
      <c r="U39" s="45" t="s">
        <v>35</v>
      </c>
      <c r="V39" s="45" t="s">
        <v>35</v>
      </c>
      <c r="W39" s="45" t="s">
        <v>35</v>
      </c>
    </row>
    <row r="40" s="1" customFormat="1" ht="26.1" customHeight="1" spans="1:23">
      <c r="A40" s="11">
        <v>37</v>
      </c>
      <c r="B40" s="8">
        <v>3120611122</v>
      </c>
      <c r="C40" s="8" t="s">
        <v>194</v>
      </c>
      <c r="D40" s="8" t="s">
        <v>189</v>
      </c>
      <c r="E40" s="8" t="s">
        <v>29</v>
      </c>
      <c r="F40" s="8" t="s">
        <v>94</v>
      </c>
      <c r="G40" s="8" t="s">
        <v>195</v>
      </c>
      <c r="H40" s="8" t="s">
        <v>152</v>
      </c>
      <c r="I40" s="33">
        <f>2/151</f>
        <v>0.0132450331125828</v>
      </c>
      <c r="J40" s="34" t="s">
        <v>196</v>
      </c>
      <c r="K40" s="33">
        <f>2/37</f>
        <v>0.0540540540540541</v>
      </c>
      <c r="L40" s="34" t="s">
        <v>197</v>
      </c>
      <c r="M40" s="33">
        <f>8/37</f>
        <v>0.216216216216216</v>
      </c>
      <c r="N40" s="34" t="s">
        <v>198</v>
      </c>
      <c r="O40" s="34" t="s">
        <v>35</v>
      </c>
      <c r="P40" s="34" t="s">
        <v>35</v>
      </c>
      <c r="Q40" s="8" t="s">
        <v>199</v>
      </c>
      <c r="R40" s="8" t="s">
        <v>37</v>
      </c>
      <c r="S40" s="8" t="s">
        <v>38</v>
      </c>
      <c r="T40" s="8"/>
      <c r="U40" s="45" t="s">
        <v>35</v>
      </c>
      <c r="V40" s="45" t="s">
        <v>35</v>
      </c>
      <c r="W40" s="45" t="s">
        <v>35</v>
      </c>
    </row>
    <row r="41" s="1" customFormat="1" ht="26.1" customHeight="1" spans="1:23">
      <c r="A41" s="11">
        <v>38</v>
      </c>
      <c r="B41" s="15">
        <v>3120611140</v>
      </c>
      <c r="C41" s="15" t="s">
        <v>200</v>
      </c>
      <c r="D41" s="8" t="s">
        <v>189</v>
      </c>
      <c r="E41" s="8" t="s">
        <v>29</v>
      </c>
      <c r="F41" s="8" t="s">
        <v>30</v>
      </c>
      <c r="G41" s="8" t="s">
        <v>31</v>
      </c>
      <c r="H41" s="8" t="s">
        <v>201</v>
      </c>
      <c r="I41" s="33">
        <f>1/151</f>
        <v>0.00662251655629139</v>
      </c>
      <c r="J41" s="34" t="s">
        <v>202</v>
      </c>
      <c r="K41" s="33">
        <f>3/37</f>
        <v>0.0810810810810811</v>
      </c>
      <c r="L41" s="34" t="s">
        <v>191</v>
      </c>
      <c r="M41" s="33">
        <f>1/37</f>
        <v>0.027027027027027</v>
      </c>
      <c r="N41" s="34" t="s">
        <v>203</v>
      </c>
      <c r="O41" s="34" t="s">
        <v>35</v>
      </c>
      <c r="P41" s="34" t="s">
        <v>35</v>
      </c>
      <c r="Q41" s="8" t="s">
        <v>199</v>
      </c>
      <c r="R41" s="8" t="s">
        <v>37</v>
      </c>
      <c r="S41" s="8" t="s">
        <v>46</v>
      </c>
      <c r="T41" s="8"/>
      <c r="U41" s="45" t="s">
        <v>35</v>
      </c>
      <c r="V41" s="45" t="s">
        <v>35</v>
      </c>
      <c r="W41" s="45" t="s">
        <v>35</v>
      </c>
    </row>
    <row r="42" s="1" customFormat="1" ht="26.1" customHeight="1" spans="1:23">
      <c r="A42" s="11">
        <v>39</v>
      </c>
      <c r="B42" s="15">
        <v>3120611127</v>
      </c>
      <c r="C42" s="15" t="s">
        <v>204</v>
      </c>
      <c r="D42" s="8" t="s">
        <v>189</v>
      </c>
      <c r="E42" s="8" t="s">
        <v>29</v>
      </c>
      <c r="F42" s="8" t="s">
        <v>30</v>
      </c>
      <c r="G42" s="8" t="s">
        <v>31</v>
      </c>
      <c r="H42" s="8" t="s">
        <v>205</v>
      </c>
      <c r="I42" s="33">
        <f>4/151</f>
        <v>0.0264900662251656</v>
      </c>
      <c r="J42" s="34" t="s">
        <v>206</v>
      </c>
      <c r="K42" s="33">
        <f>7/37</f>
        <v>0.189189189189189</v>
      </c>
      <c r="L42" s="34" t="s">
        <v>207</v>
      </c>
      <c r="M42" s="33">
        <f>4/37</f>
        <v>0.108108108108108</v>
      </c>
      <c r="N42" s="8">
        <v>66.8</v>
      </c>
      <c r="O42" s="34" t="s">
        <v>35</v>
      </c>
      <c r="P42" s="34" t="s">
        <v>35</v>
      </c>
      <c r="Q42" s="8" t="s">
        <v>199</v>
      </c>
      <c r="R42" s="8" t="s">
        <v>35</v>
      </c>
      <c r="S42" s="8" t="s">
        <v>38</v>
      </c>
      <c r="T42" s="8"/>
      <c r="U42" s="45" t="s">
        <v>35</v>
      </c>
      <c r="V42" s="45" t="s">
        <v>35</v>
      </c>
      <c r="W42" s="45" t="s">
        <v>35</v>
      </c>
    </row>
    <row r="43" s="1" customFormat="1" ht="26.1" customHeight="1" spans="1:23">
      <c r="A43" s="11">
        <v>40</v>
      </c>
      <c r="B43" s="15">
        <v>3120611152</v>
      </c>
      <c r="C43" s="15" t="s">
        <v>208</v>
      </c>
      <c r="D43" s="8" t="s">
        <v>189</v>
      </c>
      <c r="E43" s="8" t="s">
        <v>29</v>
      </c>
      <c r="F43" s="8" t="s">
        <v>30</v>
      </c>
      <c r="G43" s="8" t="s">
        <v>195</v>
      </c>
      <c r="H43" s="8" t="s">
        <v>42</v>
      </c>
      <c r="I43" s="33">
        <f>5/151</f>
        <v>0.033112582781457</v>
      </c>
      <c r="J43" s="34" t="s">
        <v>202</v>
      </c>
      <c r="K43" s="33">
        <f>3/37</f>
        <v>0.0810810810810811</v>
      </c>
      <c r="L43" s="34" t="s">
        <v>209</v>
      </c>
      <c r="M43" s="33">
        <f>10/37</f>
        <v>0.27027027027027</v>
      </c>
      <c r="N43" s="8">
        <v>71.3</v>
      </c>
      <c r="O43" s="34" t="s">
        <v>35</v>
      </c>
      <c r="P43" s="34" t="s">
        <v>35</v>
      </c>
      <c r="Q43" s="8" t="s">
        <v>199</v>
      </c>
      <c r="R43" s="8" t="s">
        <v>35</v>
      </c>
      <c r="S43" s="8" t="s">
        <v>46</v>
      </c>
      <c r="T43" s="8"/>
      <c r="U43" s="45" t="s">
        <v>35</v>
      </c>
      <c r="V43" s="45" t="s">
        <v>35</v>
      </c>
      <c r="W43" s="45" t="s">
        <v>35</v>
      </c>
    </row>
    <row r="44" s="1" customFormat="1" ht="26.1" customHeight="1" spans="1:23">
      <c r="A44" s="11">
        <v>41</v>
      </c>
      <c r="B44" s="15">
        <v>3120611123</v>
      </c>
      <c r="C44" s="15" t="s">
        <v>210</v>
      </c>
      <c r="D44" s="8" t="s">
        <v>189</v>
      </c>
      <c r="E44" s="8" t="s">
        <v>29</v>
      </c>
      <c r="F44" s="8" t="s">
        <v>30</v>
      </c>
      <c r="G44" s="8" t="s">
        <v>31</v>
      </c>
      <c r="H44" s="8" t="s">
        <v>211</v>
      </c>
      <c r="I44" s="33">
        <f>12/151</f>
        <v>0.0794701986754967</v>
      </c>
      <c r="J44" s="34" t="s">
        <v>212</v>
      </c>
      <c r="K44" s="33">
        <f>9/37</f>
        <v>0.243243243243243</v>
      </c>
      <c r="L44" s="34" t="s">
        <v>213</v>
      </c>
      <c r="M44" s="33">
        <f>16/37</f>
        <v>0.432432432432432</v>
      </c>
      <c r="N44" s="34" t="s">
        <v>136</v>
      </c>
      <c r="O44" s="34" t="s">
        <v>35</v>
      </c>
      <c r="P44" s="34" t="s">
        <v>35</v>
      </c>
      <c r="Q44" s="8" t="s">
        <v>193</v>
      </c>
      <c r="R44" s="8" t="s">
        <v>35</v>
      </c>
      <c r="S44" s="8" t="s">
        <v>46</v>
      </c>
      <c r="T44" s="8"/>
      <c r="U44" s="45" t="s">
        <v>35</v>
      </c>
      <c r="V44" s="45" t="s">
        <v>35</v>
      </c>
      <c r="W44" s="45" t="s">
        <v>35</v>
      </c>
    </row>
    <row r="45" s="3" customFormat="1" ht="26.1" customHeight="1" spans="1:23">
      <c r="A45" s="17">
        <v>42</v>
      </c>
      <c r="B45" s="18">
        <v>3120611138</v>
      </c>
      <c r="C45" s="18" t="s">
        <v>214</v>
      </c>
      <c r="D45" s="17" t="s">
        <v>189</v>
      </c>
      <c r="E45" s="17" t="s">
        <v>29</v>
      </c>
      <c r="F45" s="17" t="s">
        <v>30</v>
      </c>
      <c r="G45" s="17" t="s">
        <v>195</v>
      </c>
      <c r="H45" s="17" t="s">
        <v>138</v>
      </c>
      <c r="I45" s="36">
        <f>13/151</f>
        <v>0.0860927152317881</v>
      </c>
      <c r="J45" s="37" t="s">
        <v>215</v>
      </c>
      <c r="K45" s="36">
        <f>5/37</f>
        <v>0.135135135135135</v>
      </c>
      <c r="L45" s="37" t="s">
        <v>202</v>
      </c>
      <c r="M45" s="36">
        <f>3/37</f>
        <v>0.0810810810810811</v>
      </c>
      <c r="N45" s="17">
        <v>76.3</v>
      </c>
      <c r="O45" s="37" t="s">
        <v>35</v>
      </c>
      <c r="P45" s="37" t="s">
        <v>35</v>
      </c>
      <c r="Q45" s="17" t="s">
        <v>193</v>
      </c>
      <c r="R45" s="17" t="s">
        <v>63</v>
      </c>
      <c r="S45" s="17" t="s">
        <v>46</v>
      </c>
      <c r="T45" s="17"/>
      <c r="U45" s="48" t="s">
        <v>35</v>
      </c>
      <c r="V45" s="48" t="s">
        <v>35</v>
      </c>
      <c r="W45" s="48" t="s">
        <v>35</v>
      </c>
    </row>
    <row r="46" s="1" customFormat="1" ht="26.1" customHeight="1" spans="1:23">
      <c r="A46" s="11">
        <v>43</v>
      </c>
      <c r="B46" s="15">
        <v>3120611142</v>
      </c>
      <c r="C46" s="15" t="s">
        <v>216</v>
      </c>
      <c r="D46" s="8" t="s">
        <v>189</v>
      </c>
      <c r="E46" s="8" t="s">
        <v>29</v>
      </c>
      <c r="F46" s="8" t="s">
        <v>30</v>
      </c>
      <c r="G46" s="8" t="s">
        <v>31</v>
      </c>
      <c r="H46" s="8" t="s">
        <v>122</v>
      </c>
      <c r="I46" s="33">
        <f>17/151</f>
        <v>0.112582781456954</v>
      </c>
      <c r="J46" s="34" t="s">
        <v>217</v>
      </c>
      <c r="K46" s="33">
        <f>14/37</f>
        <v>0.378378378378378</v>
      </c>
      <c r="L46" s="34" t="s">
        <v>218</v>
      </c>
      <c r="M46" s="33">
        <f>17/37</f>
        <v>0.459459459459459</v>
      </c>
      <c r="N46" s="8">
        <v>71.8</v>
      </c>
      <c r="O46" s="34" t="s">
        <v>35</v>
      </c>
      <c r="P46" s="34" t="s">
        <v>35</v>
      </c>
      <c r="Q46" s="8" t="s">
        <v>193</v>
      </c>
      <c r="R46" s="8" t="s">
        <v>35</v>
      </c>
      <c r="S46" s="8" t="s">
        <v>46</v>
      </c>
      <c r="T46" s="8"/>
      <c r="U46" s="45" t="s">
        <v>35</v>
      </c>
      <c r="V46" s="45" t="s">
        <v>35</v>
      </c>
      <c r="W46" s="45" t="s">
        <v>35</v>
      </c>
    </row>
    <row r="47" s="1" customFormat="1" ht="26.1" customHeight="1" spans="1:23">
      <c r="A47" s="11">
        <v>44</v>
      </c>
      <c r="B47" s="15">
        <v>3120611125</v>
      </c>
      <c r="C47" s="15" t="s">
        <v>219</v>
      </c>
      <c r="D47" s="8" t="s">
        <v>189</v>
      </c>
      <c r="E47" s="8" t="s">
        <v>29</v>
      </c>
      <c r="F47" s="8" t="s">
        <v>30</v>
      </c>
      <c r="G47" s="8" t="s">
        <v>31</v>
      </c>
      <c r="H47" s="8" t="s">
        <v>220</v>
      </c>
      <c r="I47" s="33">
        <f>20/151</f>
        <v>0.132450331125828</v>
      </c>
      <c r="J47" s="34" t="s">
        <v>212</v>
      </c>
      <c r="K47" s="33">
        <f>9/37</f>
        <v>0.243243243243243</v>
      </c>
      <c r="L47" s="34" t="s">
        <v>218</v>
      </c>
      <c r="M47" s="33">
        <f>17/37</f>
        <v>0.459459459459459</v>
      </c>
      <c r="N47" s="8">
        <v>83.8</v>
      </c>
      <c r="O47" s="34" t="s">
        <v>35</v>
      </c>
      <c r="P47" s="34" t="s">
        <v>35</v>
      </c>
      <c r="Q47" s="8" t="s">
        <v>193</v>
      </c>
      <c r="R47" s="8" t="s">
        <v>35</v>
      </c>
      <c r="S47" s="8" t="s">
        <v>38</v>
      </c>
      <c r="T47" s="8"/>
      <c r="U47" s="45" t="s">
        <v>35</v>
      </c>
      <c r="V47" s="45" t="s">
        <v>35</v>
      </c>
      <c r="W47" s="45" t="s">
        <v>35</v>
      </c>
    </row>
    <row r="48" s="1" customFormat="1" ht="26.1" customHeight="1" spans="1:23">
      <c r="A48" s="11">
        <v>45</v>
      </c>
      <c r="B48" s="15">
        <v>3120611134</v>
      </c>
      <c r="C48" s="15" t="s">
        <v>221</v>
      </c>
      <c r="D48" s="8" t="s">
        <v>189</v>
      </c>
      <c r="E48" s="8" t="s">
        <v>29</v>
      </c>
      <c r="F48" s="8" t="s">
        <v>30</v>
      </c>
      <c r="G48" s="8" t="s">
        <v>31</v>
      </c>
      <c r="H48" s="8" t="s">
        <v>222</v>
      </c>
      <c r="I48" s="33">
        <f>23/151</f>
        <v>0.152317880794702</v>
      </c>
      <c r="J48" s="34" t="s">
        <v>197</v>
      </c>
      <c r="K48" s="33">
        <f>8/37</f>
        <v>0.216216216216216</v>
      </c>
      <c r="L48" s="34" t="s">
        <v>223</v>
      </c>
      <c r="M48" s="33">
        <f>15/37</f>
        <v>0.405405405405405</v>
      </c>
      <c r="N48" s="34" t="s">
        <v>224</v>
      </c>
      <c r="O48" s="34" t="s">
        <v>35</v>
      </c>
      <c r="P48" s="34" t="s">
        <v>35</v>
      </c>
      <c r="Q48" s="8" t="s">
        <v>193</v>
      </c>
      <c r="R48" s="8" t="s">
        <v>35</v>
      </c>
      <c r="S48" s="8" t="s">
        <v>46</v>
      </c>
      <c r="T48" s="8"/>
      <c r="U48" s="45" t="s">
        <v>35</v>
      </c>
      <c r="V48" s="45" t="s">
        <v>35</v>
      </c>
      <c r="W48" s="45" t="s">
        <v>35</v>
      </c>
    </row>
    <row r="49" s="1" customFormat="1" ht="26.1" customHeight="1" spans="1:23">
      <c r="A49" s="11">
        <v>46</v>
      </c>
      <c r="B49" s="15">
        <v>3120611151</v>
      </c>
      <c r="C49" s="15" t="s">
        <v>225</v>
      </c>
      <c r="D49" s="8" t="s">
        <v>189</v>
      </c>
      <c r="E49" s="8" t="s">
        <v>29</v>
      </c>
      <c r="F49" s="8" t="s">
        <v>30</v>
      </c>
      <c r="G49" s="8" t="s">
        <v>31</v>
      </c>
      <c r="H49" s="8" t="s">
        <v>226</v>
      </c>
      <c r="I49" s="33">
        <f>25/151</f>
        <v>0.165562913907285</v>
      </c>
      <c r="J49" s="34" t="s">
        <v>227</v>
      </c>
      <c r="K49" s="33">
        <f>11/37</f>
        <v>0.297297297297297</v>
      </c>
      <c r="L49" s="34" t="s">
        <v>196</v>
      </c>
      <c r="M49" s="33">
        <f>2/37</f>
        <v>0.0540540540540541</v>
      </c>
      <c r="N49" s="34" t="s">
        <v>228</v>
      </c>
      <c r="O49" s="34" t="s">
        <v>35</v>
      </c>
      <c r="P49" s="34" t="s">
        <v>35</v>
      </c>
      <c r="Q49" s="8" t="s">
        <v>229</v>
      </c>
      <c r="R49" s="8" t="s">
        <v>37</v>
      </c>
      <c r="S49" s="8" t="s">
        <v>38</v>
      </c>
      <c r="T49" s="8"/>
      <c r="U49" s="45" t="s">
        <v>35</v>
      </c>
      <c r="V49" s="45" t="s">
        <v>35</v>
      </c>
      <c r="W49" s="45" t="s">
        <v>35</v>
      </c>
    </row>
    <row r="50" s="1" customFormat="1" ht="26.1" customHeight="1" spans="1:23">
      <c r="A50" s="11">
        <v>47</v>
      </c>
      <c r="B50" s="15">
        <v>3120611159</v>
      </c>
      <c r="C50" s="15" t="s">
        <v>230</v>
      </c>
      <c r="D50" s="8" t="s">
        <v>189</v>
      </c>
      <c r="E50" s="8" t="s">
        <v>29</v>
      </c>
      <c r="F50" s="8" t="s">
        <v>30</v>
      </c>
      <c r="G50" s="8" t="s">
        <v>61</v>
      </c>
      <c r="H50" s="8" t="s">
        <v>109</v>
      </c>
      <c r="I50" s="33">
        <f>29/151</f>
        <v>0.19205298013245</v>
      </c>
      <c r="J50" s="34" t="s">
        <v>192</v>
      </c>
      <c r="K50" s="33">
        <f>6/37</f>
        <v>0.162162162162162</v>
      </c>
      <c r="L50" s="34" t="s">
        <v>197</v>
      </c>
      <c r="M50" s="33">
        <f>8/37</f>
        <v>0.216216216216216</v>
      </c>
      <c r="N50" s="8">
        <v>70.4</v>
      </c>
      <c r="O50" s="34" t="s">
        <v>35</v>
      </c>
      <c r="P50" s="34" t="s">
        <v>35</v>
      </c>
      <c r="Q50" s="8" t="s">
        <v>229</v>
      </c>
      <c r="R50" s="8" t="s">
        <v>63</v>
      </c>
      <c r="S50" s="8" t="s">
        <v>46</v>
      </c>
      <c r="T50" s="8" t="s">
        <v>75</v>
      </c>
      <c r="U50" s="45" t="s">
        <v>35</v>
      </c>
      <c r="V50" s="45" t="s">
        <v>35</v>
      </c>
      <c r="W50" s="45" t="s">
        <v>35</v>
      </c>
    </row>
    <row r="51" s="1" customFormat="1" ht="26.1" customHeight="1" spans="1:23">
      <c r="A51" s="11">
        <v>48</v>
      </c>
      <c r="B51" s="15">
        <v>3120611137</v>
      </c>
      <c r="C51" s="15" t="s">
        <v>231</v>
      </c>
      <c r="D51" s="8" t="s">
        <v>189</v>
      </c>
      <c r="E51" s="8" t="s">
        <v>29</v>
      </c>
      <c r="F51" s="8" t="s">
        <v>30</v>
      </c>
      <c r="G51" s="8" t="s">
        <v>31</v>
      </c>
      <c r="H51" s="8" t="s">
        <v>232</v>
      </c>
      <c r="I51" s="33">
        <f>35/151</f>
        <v>0.231788079470199</v>
      </c>
      <c r="J51" s="34" t="s">
        <v>227</v>
      </c>
      <c r="K51" s="33">
        <f>11/37</f>
        <v>0.297297297297297</v>
      </c>
      <c r="L51" s="34" t="s">
        <v>215</v>
      </c>
      <c r="M51" s="33">
        <f>5/37</f>
        <v>0.135135135135135</v>
      </c>
      <c r="N51" s="8">
        <v>84.6</v>
      </c>
      <c r="O51" s="34" t="s">
        <v>35</v>
      </c>
      <c r="P51" s="34" t="s">
        <v>35</v>
      </c>
      <c r="Q51" s="8" t="s">
        <v>229</v>
      </c>
      <c r="R51" s="8" t="s">
        <v>37</v>
      </c>
      <c r="S51" s="8" t="s">
        <v>38</v>
      </c>
      <c r="T51" s="8"/>
      <c r="U51" s="45" t="s">
        <v>35</v>
      </c>
      <c r="V51" s="45" t="s">
        <v>35</v>
      </c>
      <c r="W51" s="45" t="s">
        <v>35</v>
      </c>
    </row>
    <row r="52" s="1" customFormat="1" ht="26.1" customHeight="1" spans="1:23">
      <c r="A52" s="11">
        <v>49</v>
      </c>
      <c r="B52" s="15">
        <v>3120611147</v>
      </c>
      <c r="C52" s="15" t="s">
        <v>233</v>
      </c>
      <c r="D52" s="8" t="s">
        <v>189</v>
      </c>
      <c r="E52" s="8" t="s">
        <v>29</v>
      </c>
      <c r="F52" s="8" t="s">
        <v>30</v>
      </c>
      <c r="G52" s="8" t="s">
        <v>31</v>
      </c>
      <c r="H52" s="8" t="s">
        <v>234</v>
      </c>
      <c r="I52" s="33">
        <f>36/151</f>
        <v>0.23841059602649</v>
      </c>
      <c r="J52" s="34" t="s">
        <v>235</v>
      </c>
      <c r="K52" s="33">
        <f>13/37</f>
        <v>0.351351351351351</v>
      </c>
      <c r="L52" s="34" t="s">
        <v>235</v>
      </c>
      <c r="M52" s="33">
        <f>13/37</f>
        <v>0.351351351351351</v>
      </c>
      <c r="N52" s="8">
        <v>76.2</v>
      </c>
      <c r="O52" s="34" t="s">
        <v>35</v>
      </c>
      <c r="P52" s="34" t="s">
        <v>35</v>
      </c>
      <c r="Q52" s="8" t="s">
        <v>229</v>
      </c>
      <c r="R52" s="8" t="s">
        <v>35</v>
      </c>
      <c r="S52" s="8" t="s">
        <v>46</v>
      </c>
      <c r="T52" s="8"/>
      <c r="U52" s="45" t="s">
        <v>35</v>
      </c>
      <c r="V52" s="45" t="s">
        <v>35</v>
      </c>
      <c r="W52" s="45" t="s">
        <v>35</v>
      </c>
    </row>
    <row r="53" s="2" customFormat="1" ht="26.1" customHeight="1" spans="1:23">
      <c r="A53" s="11">
        <v>50</v>
      </c>
      <c r="B53" s="15">
        <v>3130611012</v>
      </c>
      <c r="C53" s="23" t="s">
        <v>236</v>
      </c>
      <c r="D53" s="15" t="s">
        <v>237</v>
      </c>
      <c r="E53" s="15" t="s">
        <v>238</v>
      </c>
      <c r="F53" s="15" t="s">
        <v>30</v>
      </c>
      <c r="G53" s="9" t="s">
        <v>31</v>
      </c>
      <c r="H53" s="24">
        <v>0.012987012987013</v>
      </c>
      <c r="I53" s="33">
        <v>0.013</v>
      </c>
      <c r="J53" s="31" t="s">
        <v>135</v>
      </c>
      <c r="K53" s="33">
        <v>0.05</v>
      </c>
      <c r="L53" s="34" t="s">
        <v>128</v>
      </c>
      <c r="M53" s="33">
        <v>0.025</v>
      </c>
      <c r="N53" s="31">
        <v>79</v>
      </c>
      <c r="O53" s="34" t="s">
        <v>35</v>
      </c>
      <c r="P53" s="34" t="s">
        <v>35</v>
      </c>
      <c r="Q53" s="34" t="s">
        <v>45</v>
      </c>
      <c r="R53" s="34" t="s">
        <v>37</v>
      </c>
      <c r="S53" s="34" t="s">
        <v>38</v>
      </c>
      <c r="T53" s="49" t="s">
        <v>154</v>
      </c>
      <c r="U53" s="45" t="s">
        <v>35</v>
      </c>
      <c r="V53" s="45" t="s">
        <v>35</v>
      </c>
      <c r="W53" s="45" t="s">
        <v>35</v>
      </c>
    </row>
    <row r="54" s="1" customFormat="1" ht="26.1" customHeight="1" spans="1:23">
      <c r="A54" s="11">
        <v>51</v>
      </c>
      <c r="B54" s="15">
        <v>3130611004</v>
      </c>
      <c r="C54" s="15" t="s">
        <v>239</v>
      </c>
      <c r="D54" s="15" t="s">
        <v>237</v>
      </c>
      <c r="E54" s="15" t="s">
        <v>238</v>
      </c>
      <c r="F54" s="15" t="s">
        <v>94</v>
      </c>
      <c r="G54" s="9" t="s">
        <v>61</v>
      </c>
      <c r="H54" s="8" t="s">
        <v>240</v>
      </c>
      <c r="I54" s="33">
        <v>0.026</v>
      </c>
      <c r="J54" s="31" t="s">
        <v>123</v>
      </c>
      <c r="K54" s="33">
        <v>0.125</v>
      </c>
      <c r="L54" s="34" t="s">
        <v>119</v>
      </c>
      <c r="M54" s="34" t="s">
        <v>241</v>
      </c>
      <c r="N54" s="31">
        <v>76.6</v>
      </c>
      <c r="O54" s="34" t="s">
        <v>35</v>
      </c>
      <c r="P54" s="34" t="s">
        <v>35</v>
      </c>
      <c r="Q54" s="34" t="s">
        <v>45</v>
      </c>
      <c r="R54" s="34" t="s">
        <v>37</v>
      </c>
      <c r="S54" s="50" t="s">
        <v>46</v>
      </c>
      <c r="T54" s="15" t="s">
        <v>242</v>
      </c>
      <c r="U54" s="45" t="s">
        <v>35</v>
      </c>
      <c r="V54" s="45" t="s">
        <v>35</v>
      </c>
      <c r="W54" s="45" t="s">
        <v>35</v>
      </c>
    </row>
    <row r="55" s="1" customFormat="1" ht="26.1" customHeight="1" spans="1:23">
      <c r="A55" s="11">
        <v>52</v>
      </c>
      <c r="B55" s="15">
        <v>3130611005</v>
      </c>
      <c r="C55" s="15" t="s">
        <v>243</v>
      </c>
      <c r="D55" s="15" t="s">
        <v>237</v>
      </c>
      <c r="E55" s="15" t="s">
        <v>238</v>
      </c>
      <c r="F55" s="15" t="s">
        <v>94</v>
      </c>
      <c r="G55" s="9" t="s">
        <v>31</v>
      </c>
      <c r="H55" s="8" t="s">
        <v>244</v>
      </c>
      <c r="I55" s="33">
        <v>0.0519</v>
      </c>
      <c r="J55" s="31" t="s">
        <v>128</v>
      </c>
      <c r="K55" s="33">
        <v>0.025</v>
      </c>
      <c r="L55" s="34" t="s">
        <v>105</v>
      </c>
      <c r="M55" s="34" t="s">
        <v>245</v>
      </c>
      <c r="N55" s="31">
        <v>84.8</v>
      </c>
      <c r="O55" s="34" t="s">
        <v>35</v>
      </c>
      <c r="P55" s="34" t="s">
        <v>35</v>
      </c>
      <c r="Q55" s="34" t="s">
        <v>45</v>
      </c>
      <c r="R55" s="34" t="s">
        <v>37</v>
      </c>
      <c r="S55" s="50" t="s">
        <v>46</v>
      </c>
      <c r="T55" s="15" t="s">
        <v>246</v>
      </c>
      <c r="U55" s="45" t="s">
        <v>35</v>
      </c>
      <c r="V55" s="45" t="s">
        <v>35</v>
      </c>
      <c r="W55" s="45" t="s">
        <v>35</v>
      </c>
    </row>
    <row r="56" s="1" customFormat="1" ht="26.1" customHeight="1" spans="1:23">
      <c r="A56" s="11">
        <v>53</v>
      </c>
      <c r="B56" s="25">
        <v>3130611002</v>
      </c>
      <c r="C56" s="25" t="s">
        <v>247</v>
      </c>
      <c r="D56" s="15" t="s">
        <v>237</v>
      </c>
      <c r="E56" s="15" t="s">
        <v>238</v>
      </c>
      <c r="F56" s="15" t="s">
        <v>94</v>
      </c>
      <c r="G56" s="9" t="s">
        <v>61</v>
      </c>
      <c r="H56" s="8" t="s">
        <v>248</v>
      </c>
      <c r="I56" s="41">
        <v>0.0649</v>
      </c>
      <c r="J56" s="31" t="s">
        <v>96</v>
      </c>
      <c r="K56" s="33">
        <v>0.175</v>
      </c>
      <c r="L56" s="34" t="s">
        <v>115</v>
      </c>
      <c r="M56" s="34" t="s">
        <v>249</v>
      </c>
      <c r="N56" s="31">
        <v>80.6</v>
      </c>
      <c r="O56" s="34" t="s">
        <v>35</v>
      </c>
      <c r="P56" s="34" t="s">
        <v>35</v>
      </c>
      <c r="Q56" s="34" t="s">
        <v>74</v>
      </c>
      <c r="R56" s="8" t="s">
        <v>35</v>
      </c>
      <c r="S56" s="50" t="s">
        <v>38</v>
      </c>
      <c r="T56" s="15" t="s">
        <v>250</v>
      </c>
      <c r="U56" s="45" t="s">
        <v>35</v>
      </c>
      <c r="V56" s="45" t="s">
        <v>35</v>
      </c>
      <c r="W56" s="45" t="s">
        <v>35</v>
      </c>
    </row>
    <row r="57" s="1" customFormat="1" ht="26.1" customHeight="1" spans="1:23">
      <c r="A57" s="11">
        <v>54</v>
      </c>
      <c r="B57" s="25">
        <v>3130611037</v>
      </c>
      <c r="C57" s="25" t="s">
        <v>251</v>
      </c>
      <c r="D57" s="15" t="s">
        <v>237</v>
      </c>
      <c r="E57" s="15" t="s">
        <v>238</v>
      </c>
      <c r="F57" s="15" t="s">
        <v>30</v>
      </c>
      <c r="G57" s="9" t="s">
        <v>31</v>
      </c>
      <c r="H57" s="8" t="s">
        <v>252</v>
      </c>
      <c r="I57" s="41">
        <v>0.0779</v>
      </c>
      <c r="J57" s="31" t="s">
        <v>253</v>
      </c>
      <c r="K57" s="33">
        <v>0.3</v>
      </c>
      <c r="L57" s="34" t="s">
        <v>254</v>
      </c>
      <c r="M57" s="34" t="s">
        <v>255</v>
      </c>
      <c r="N57" s="31">
        <v>70.6</v>
      </c>
      <c r="O57" s="34" t="s">
        <v>35</v>
      </c>
      <c r="P57" s="34" t="s">
        <v>35</v>
      </c>
      <c r="Q57" s="34" t="s">
        <v>74</v>
      </c>
      <c r="R57" s="8" t="s">
        <v>35</v>
      </c>
      <c r="S57" s="50" t="s">
        <v>38</v>
      </c>
      <c r="T57" s="15" t="s">
        <v>35</v>
      </c>
      <c r="U57" s="45" t="s">
        <v>35</v>
      </c>
      <c r="V57" s="45" t="s">
        <v>35</v>
      </c>
      <c r="W57" s="45" t="s">
        <v>35</v>
      </c>
    </row>
    <row r="58" s="1" customFormat="1" ht="26.1" customHeight="1" spans="1:23">
      <c r="A58" s="11">
        <v>55</v>
      </c>
      <c r="B58" s="25">
        <v>3130611040</v>
      </c>
      <c r="C58" s="25" t="s">
        <v>256</v>
      </c>
      <c r="D58" s="15" t="s">
        <v>237</v>
      </c>
      <c r="E58" s="15" t="s">
        <v>238</v>
      </c>
      <c r="F58" s="15" t="s">
        <v>30</v>
      </c>
      <c r="G58" s="9" t="s">
        <v>31</v>
      </c>
      <c r="H58" s="8" t="s">
        <v>257</v>
      </c>
      <c r="I58" s="41">
        <v>0.0909</v>
      </c>
      <c r="J58" s="31" t="s">
        <v>105</v>
      </c>
      <c r="K58" s="33">
        <v>0.15</v>
      </c>
      <c r="L58" s="34" t="s">
        <v>97</v>
      </c>
      <c r="M58" s="34" t="s">
        <v>258</v>
      </c>
      <c r="N58" s="31">
        <v>74.5</v>
      </c>
      <c r="O58" s="34" t="s">
        <v>35</v>
      </c>
      <c r="P58" s="34" t="s">
        <v>35</v>
      </c>
      <c r="Q58" s="34" t="s">
        <v>74</v>
      </c>
      <c r="R58" s="8" t="s">
        <v>35</v>
      </c>
      <c r="S58" s="50" t="s">
        <v>38</v>
      </c>
      <c r="T58" s="15" t="s">
        <v>35</v>
      </c>
      <c r="U58" s="45" t="s">
        <v>35</v>
      </c>
      <c r="V58" s="45" t="s">
        <v>35</v>
      </c>
      <c r="W58" s="45" t="s">
        <v>35</v>
      </c>
    </row>
    <row r="59" s="1" customFormat="1" ht="26.1" customHeight="1" spans="1:23">
      <c r="A59" s="11">
        <v>56</v>
      </c>
      <c r="B59" s="25">
        <v>3130611008</v>
      </c>
      <c r="C59" s="25" t="s">
        <v>259</v>
      </c>
      <c r="D59" s="15" t="s">
        <v>237</v>
      </c>
      <c r="E59" s="15" t="s">
        <v>238</v>
      </c>
      <c r="F59" s="15" t="s">
        <v>30</v>
      </c>
      <c r="G59" s="9" t="s">
        <v>61</v>
      </c>
      <c r="H59" s="8" t="s">
        <v>260</v>
      </c>
      <c r="I59" s="41">
        <v>0.1039</v>
      </c>
      <c r="J59" s="31" t="s">
        <v>110</v>
      </c>
      <c r="K59" s="33">
        <v>0.075</v>
      </c>
      <c r="L59" s="34" t="s">
        <v>110</v>
      </c>
      <c r="M59" s="34" t="s">
        <v>261</v>
      </c>
      <c r="N59" s="31">
        <v>81.8</v>
      </c>
      <c r="O59" s="34" t="s">
        <v>35</v>
      </c>
      <c r="P59" s="34" t="s">
        <v>35</v>
      </c>
      <c r="Q59" s="34" t="s">
        <v>74</v>
      </c>
      <c r="R59" s="34" t="s">
        <v>37</v>
      </c>
      <c r="S59" s="50" t="s">
        <v>38</v>
      </c>
      <c r="T59" s="15" t="s">
        <v>262</v>
      </c>
      <c r="U59" s="45" t="s">
        <v>35</v>
      </c>
      <c r="V59" s="45" t="s">
        <v>35</v>
      </c>
      <c r="W59" s="45" t="s">
        <v>35</v>
      </c>
    </row>
    <row r="60" s="1" customFormat="1" ht="26.1" customHeight="1" spans="1:23">
      <c r="A60" s="11">
        <v>57</v>
      </c>
      <c r="B60" s="26">
        <v>3130611035</v>
      </c>
      <c r="C60" s="25" t="s">
        <v>263</v>
      </c>
      <c r="D60" s="15" t="s">
        <v>237</v>
      </c>
      <c r="E60" s="15" t="s">
        <v>238</v>
      </c>
      <c r="F60" s="15" t="s">
        <v>30</v>
      </c>
      <c r="G60" s="9" t="s">
        <v>31</v>
      </c>
      <c r="H60" s="8" t="s">
        <v>264</v>
      </c>
      <c r="I60" s="41">
        <v>0.1558</v>
      </c>
      <c r="J60" s="31" t="s">
        <v>265</v>
      </c>
      <c r="K60" s="33">
        <v>0.425</v>
      </c>
      <c r="L60" s="34" t="s">
        <v>115</v>
      </c>
      <c r="M60" s="34" t="s">
        <v>249</v>
      </c>
      <c r="N60" s="31">
        <v>78.2</v>
      </c>
      <c r="O60" s="34" t="s">
        <v>35</v>
      </c>
      <c r="P60" s="34" t="s">
        <v>35</v>
      </c>
      <c r="Q60" s="34" t="s">
        <v>74</v>
      </c>
      <c r="R60" s="8" t="s">
        <v>35</v>
      </c>
      <c r="S60" s="50" t="s">
        <v>38</v>
      </c>
      <c r="T60" s="15" t="s">
        <v>266</v>
      </c>
      <c r="U60" s="45" t="s">
        <v>35</v>
      </c>
      <c r="V60" s="45" t="s">
        <v>35</v>
      </c>
      <c r="W60" s="45" t="s">
        <v>35</v>
      </c>
    </row>
    <row r="61" s="1" customFormat="1" ht="26.1" customHeight="1" spans="1:23">
      <c r="A61" s="11">
        <v>58</v>
      </c>
      <c r="B61" s="27">
        <v>3130611022</v>
      </c>
      <c r="C61" s="27" t="s">
        <v>267</v>
      </c>
      <c r="D61" s="15" t="s">
        <v>237</v>
      </c>
      <c r="E61" s="15" t="s">
        <v>238</v>
      </c>
      <c r="F61" s="15" t="s">
        <v>30</v>
      </c>
      <c r="G61" s="9" t="s">
        <v>31</v>
      </c>
      <c r="H61" s="8" t="s">
        <v>268</v>
      </c>
      <c r="I61" s="42">
        <v>0.1818</v>
      </c>
      <c r="J61" s="31" t="s">
        <v>115</v>
      </c>
      <c r="K61" s="33">
        <v>0.325</v>
      </c>
      <c r="L61" s="34" t="s">
        <v>135</v>
      </c>
      <c r="M61" s="34" t="s">
        <v>269</v>
      </c>
      <c r="N61" s="31">
        <v>71.8</v>
      </c>
      <c r="O61" s="34" t="s">
        <v>35</v>
      </c>
      <c r="P61" s="34" t="s">
        <v>35</v>
      </c>
      <c r="Q61" s="34" t="s">
        <v>36</v>
      </c>
      <c r="R61" s="8" t="s">
        <v>35</v>
      </c>
      <c r="S61" s="50" t="s">
        <v>38</v>
      </c>
      <c r="T61" s="15" t="s">
        <v>35</v>
      </c>
      <c r="U61" s="45" t="s">
        <v>35</v>
      </c>
      <c r="V61" s="45" t="s">
        <v>35</v>
      </c>
      <c r="W61" s="45" t="s">
        <v>35</v>
      </c>
    </row>
    <row r="62" s="1" customFormat="1" ht="26.1" customHeight="1" spans="1:23">
      <c r="A62" s="11">
        <v>59</v>
      </c>
      <c r="B62" s="28">
        <v>3130611025</v>
      </c>
      <c r="C62" s="27" t="s">
        <v>270</v>
      </c>
      <c r="D62" s="15" t="s">
        <v>237</v>
      </c>
      <c r="E62" s="15" t="s">
        <v>238</v>
      </c>
      <c r="F62" s="15" t="s">
        <v>30</v>
      </c>
      <c r="G62" s="9" t="s">
        <v>31</v>
      </c>
      <c r="H62" s="8" t="s">
        <v>271</v>
      </c>
      <c r="I62" s="42">
        <v>0.3377</v>
      </c>
      <c r="J62" s="31" t="s">
        <v>272</v>
      </c>
      <c r="K62" s="33">
        <v>0.25</v>
      </c>
      <c r="L62" s="34" t="s">
        <v>115</v>
      </c>
      <c r="M62" s="34" t="s">
        <v>249</v>
      </c>
      <c r="N62" s="31">
        <v>87.4</v>
      </c>
      <c r="O62" s="34" t="s">
        <v>35</v>
      </c>
      <c r="P62" s="34" t="s">
        <v>35</v>
      </c>
      <c r="Q62" s="34" t="s">
        <v>36</v>
      </c>
      <c r="R62" s="8" t="s">
        <v>35</v>
      </c>
      <c r="S62" s="50" t="s">
        <v>38</v>
      </c>
      <c r="T62" s="15" t="s">
        <v>68</v>
      </c>
      <c r="U62" s="45" t="s">
        <v>35</v>
      </c>
      <c r="V62" s="45" t="s">
        <v>35</v>
      </c>
      <c r="W62" s="45" t="s">
        <v>35</v>
      </c>
    </row>
    <row r="63" s="1" customFormat="1" ht="26.1" customHeight="1" spans="1:23">
      <c r="A63" s="11">
        <v>60</v>
      </c>
      <c r="B63" s="15">
        <v>3130611003</v>
      </c>
      <c r="C63" s="15" t="s">
        <v>273</v>
      </c>
      <c r="D63" s="15" t="s">
        <v>237</v>
      </c>
      <c r="E63" s="15" t="s">
        <v>238</v>
      </c>
      <c r="F63" s="15" t="s">
        <v>94</v>
      </c>
      <c r="G63" s="9" t="s">
        <v>31</v>
      </c>
      <c r="H63" s="8" t="s">
        <v>274</v>
      </c>
      <c r="I63" s="43">
        <v>0.3896</v>
      </c>
      <c r="J63" s="31" t="s">
        <v>119</v>
      </c>
      <c r="K63" s="33">
        <v>0.1</v>
      </c>
      <c r="L63" s="34" t="s">
        <v>96</v>
      </c>
      <c r="M63" s="34" t="s">
        <v>275</v>
      </c>
      <c r="N63" s="31">
        <v>75.8</v>
      </c>
      <c r="O63" s="34" t="s">
        <v>35</v>
      </c>
      <c r="P63" s="34" t="s">
        <v>35</v>
      </c>
      <c r="Q63" s="34" t="s">
        <v>36</v>
      </c>
      <c r="R63" s="8" t="s">
        <v>63</v>
      </c>
      <c r="S63" s="50" t="s">
        <v>38</v>
      </c>
      <c r="T63" s="15" t="s">
        <v>276</v>
      </c>
      <c r="U63" s="45" t="s">
        <v>35</v>
      </c>
      <c r="V63" s="45" t="s">
        <v>35</v>
      </c>
      <c r="W63" s="45" t="s">
        <v>35</v>
      </c>
    </row>
    <row r="64" s="1" customFormat="1" ht="26.1" customHeight="1" spans="1:23">
      <c r="A64" s="11">
        <v>61</v>
      </c>
      <c r="B64" s="29">
        <v>3130611038</v>
      </c>
      <c r="C64" s="29" t="s">
        <v>277</v>
      </c>
      <c r="D64" s="15" t="s">
        <v>237</v>
      </c>
      <c r="E64" s="15" t="s">
        <v>238</v>
      </c>
      <c r="F64" s="15" t="s">
        <v>30</v>
      </c>
      <c r="G64" s="9" t="s">
        <v>31</v>
      </c>
      <c r="H64" s="8" t="s">
        <v>274</v>
      </c>
      <c r="I64" s="44">
        <v>0.3896</v>
      </c>
      <c r="J64" s="31" t="s">
        <v>101</v>
      </c>
      <c r="K64" s="33">
        <v>0.45</v>
      </c>
      <c r="L64" s="34" t="s">
        <v>123</v>
      </c>
      <c r="M64" s="34" t="s">
        <v>278</v>
      </c>
      <c r="N64" s="31">
        <v>71.4</v>
      </c>
      <c r="O64" s="34" t="s">
        <v>35</v>
      </c>
      <c r="P64" s="34" t="s">
        <v>35</v>
      </c>
      <c r="Q64" s="34" t="s">
        <v>36</v>
      </c>
      <c r="R64" s="8" t="s">
        <v>35</v>
      </c>
      <c r="S64" s="50" t="s">
        <v>38</v>
      </c>
      <c r="T64" s="15" t="s">
        <v>279</v>
      </c>
      <c r="U64" s="45" t="s">
        <v>35</v>
      </c>
      <c r="V64" s="45" t="s">
        <v>35</v>
      </c>
      <c r="W64" s="45" t="s">
        <v>35</v>
      </c>
    </row>
    <row r="65" s="1" customFormat="1" ht="26.1" customHeight="1" spans="1:23">
      <c r="A65" s="11">
        <v>62</v>
      </c>
      <c r="B65" s="15">
        <v>3130611016</v>
      </c>
      <c r="C65" s="15" t="s">
        <v>280</v>
      </c>
      <c r="D65" s="15" t="s">
        <v>237</v>
      </c>
      <c r="E65" s="15" t="s">
        <v>238</v>
      </c>
      <c r="F65" s="15" t="s">
        <v>30</v>
      </c>
      <c r="G65" s="9" t="s">
        <v>31</v>
      </c>
      <c r="H65" s="8" t="s">
        <v>281</v>
      </c>
      <c r="I65" s="33">
        <v>0.4286</v>
      </c>
      <c r="J65" s="31" t="s">
        <v>282</v>
      </c>
      <c r="K65" s="33">
        <v>0.375</v>
      </c>
      <c r="L65" s="34" t="s">
        <v>142</v>
      </c>
      <c r="M65" s="34" t="s">
        <v>283</v>
      </c>
      <c r="N65" s="31">
        <v>81</v>
      </c>
      <c r="O65" s="34" t="s">
        <v>35</v>
      </c>
      <c r="P65" s="34" t="s">
        <v>35</v>
      </c>
      <c r="Q65" s="8" t="s">
        <v>284</v>
      </c>
      <c r="R65" s="8" t="s">
        <v>35</v>
      </c>
      <c r="S65" s="50" t="s">
        <v>38</v>
      </c>
      <c r="T65" s="15" t="s">
        <v>285</v>
      </c>
      <c r="U65" s="45" t="s">
        <v>35</v>
      </c>
      <c r="V65" s="45" t="s">
        <v>35</v>
      </c>
      <c r="W65" s="45" t="s">
        <v>35</v>
      </c>
    </row>
    <row r="66" s="1" customFormat="1" ht="26.1" customHeight="1" spans="1:23">
      <c r="A66" s="11">
        <v>63</v>
      </c>
      <c r="B66" s="15">
        <v>3130611001</v>
      </c>
      <c r="C66" s="15" t="s">
        <v>286</v>
      </c>
      <c r="D66" s="15" t="s">
        <v>237</v>
      </c>
      <c r="E66" s="15" t="s">
        <v>238</v>
      </c>
      <c r="F66" s="15" t="s">
        <v>94</v>
      </c>
      <c r="G66" s="9" t="s">
        <v>31</v>
      </c>
      <c r="H66" s="8" t="s">
        <v>287</v>
      </c>
      <c r="I66" s="33">
        <v>0.5844</v>
      </c>
      <c r="J66" s="31" t="s">
        <v>146</v>
      </c>
      <c r="K66" s="33">
        <v>0.35</v>
      </c>
      <c r="L66" s="34" t="s">
        <v>97</v>
      </c>
      <c r="M66" s="34" t="s">
        <v>258</v>
      </c>
      <c r="N66" s="31" t="s">
        <v>288</v>
      </c>
      <c r="O66" s="34" t="s">
        <v>35</v>
      </c>
      <c r="P66" s="34" t="s">
        <v>35</v>
      </c>
      <c r="Q66" s="8" t="s">
        <v>284</v>
      </c>
      <c r="R66" s="8" t="s">
        <v>35</v>
      </c>
      <c r="S66" s="50" t="s">
        <v>38</v>
      </c>
      <c r="T66" s="15" t="s">
        <v>91</v>
      </c>
      <c r="U66" s="45" t="s">
        <v>35</v>
      </c>
      <c r="V66" s="45" t="s">
        <v>35</v>
      </c>
      <c r="W66" s="45" t="s">
        <v>35</v>
      </c>
    </row>
    <row r="67" s="1" customFormat="1" ht="26.1" customHeight="1" spans="1:23">
      <c r="A67" s="11">
        <v>64</v>
      </c>
      <c r="B67" s="15">
        <v>3130611028</v>
      </c>
      <c r="C67" s="15" t="s">
        <v>289</v>
      </c>
      <c r="D67" s="15" t="s">
        <v>237</v>
      </c>
      <c r="E67" s="15" t="s">
        <v>238</v>
      </c>
      <c r="F67" s="15" t="s">
        <v>30</v>
      </c>
      <c r="G67" s="9" t="s">
        <v>31</v>
      </c>
      <c r="H67" s="8" t="s">
        <v>287</v>
      </c>
      <c r="I67" s="33">
        <v>0.5844</v>
      </c>
      <c r="J67" s="31" t="s">
        <v>142</v>
      </c>
      <c r="K67" s="33">
        <v>0.2</v>
      </c>
      <c r="L67" s="34" t="s">
        <v>115</v>
      </c>
      <c r="M67" s="34" t="s">
        <v>249</v>
      </c>
      <c r="N67" s="31">
        <v>67.4</v>
      </c>
      <c r="O67" s="34" t="s">
        <v>35</v>
      </c>
      <c r="P67" s="34" t="s">
        <v>35</v>
      </c>
      <c r="Q67" s="8" t="s">
        <v>284</v>
      </c>
      <c r="R67" s="8" t="s">
        <v>35</v>
      </c>
      <c r="S67" s="50" t="s">
        <v>38</v>
      </c>
      <c r="T67" s="15" t="s">
        <v>75</v>
      </c>
      <c r="U67" s="45" t="s">
        <v>35</v>
      </c>
      <c r="V67" s="45" t="s">
        <v>35</v>
      </c>
      <c r="W67" s="45" t="s">
        <v>35</v>
      </c>
    </row>
    <row r="68" s="1" customFormat="1" ht="26.1" customHeight="1" spans="1:23">
      <c r="A68" s="11">
        <v>65</v>
      </c>
      <c r="B68" s="15">
        <v>3130611011</v>
      </c>
      <c r="C68" s="15" t="s">
        <v>290</v>
      </c>
      <c r="D68" s="15" t="s">
        <v>237</v>
      </c>
      <c r="E68" s="15" t="s">
        <v>238</v>
      </c>
      <c r="F68" s="15" t="s">
        <v>30</v>
      </c>
      <c r="G68" s="9" t="s">
        <v>31</v>
      </c>
      <c r="H68" s="8" t="s">
        <v>291</v>
      </c>
      <c r="I68" s="33">
        <v>0.2078</v>
      </c>
      <c r="J68" s="31" t="s">
        <v>292</v>
      </c>
      <c r="K68" s="33">
        <v>0.525</v>
      </c>
      <c r="L68" s="34" t="s">
        <v>254</v>
      </c>
      <c r="M68" s="34" t="s">
        <v>255</v>
      </c>
      <c r="N68" s="31">
        <v>66</v>
      </c>
      <c r="O68" s="34" t="s">
        <v>35</v>
      </c>
      <c r="P68" s="34" t="s">
        <v>35</v>
      </c>
      <c r="Q68" s="8" t="s">
        <v>293</v>
      </c>
      <c r="R68" s="8" t="s">
        <v>35</v>
      </c>
      <c r="S68" s="50" t="s">
        <v>38</v>
      </c>
      <c r="T68" s="15" t="s">
        <v>35</v>
      </c>
      <c r="U68" s="45" t="s">
        <v>35</v>
      </c>
      <c r="V68" s="45" t="s">
        <v>35</v>
      </c>
      <c r="W68" s="45" t="s">
        <v>35</v>
      </c>
    </row>
    <row r="69" s="2" customFormat="1" ht="26.1" customHeight="1" spans="1:26">
      <c r="A69" s="11">
        <v>66</v>
      </c>
      <c r="B69" s="8">
        <v>3130611055</v>
      </c>
      <c r="C69" s="8" t="s">
        <v>294</v>
      </c>
      <c r="D69" s="8" t="s">
        <v>295</v>
      </c>
      <c r="E69" s="8" t="s">
        <v>238</v>
      </c>
      <c r="F69" s="8" t="s">
        <v>30</v>
      </c>
      <c r="G69" s="9" t="s">
        <v>31</v>
      </c>
      <c r="H69" s="8" t="s">
        <v>296</v>
      </c>
      <c r="I69" s="33">
        <v>0.038961038961039</v>
      </c>
      <c r="J69" s="8" t="s">
        <v>215</v>
      </c>
      <c r="K69" s="33">
        <v>0.135135135135135</v>
      </c>
      <c r="L69" s="8" t="s">
        <v>191</v>
      </c>
      <c r="M69" s="33">
        <v>0.027027027027027</v>
      </c>
      <c r="N69" s="15">
        <v>65.3</v>
      </c>
      <c r="O69" s="8" t="s">
        <v>35</v>
      </c>
      <c r="P69" s="8" t="s">
        <v>35</v>
      </c>
      <c r="Q69" s="8" t="s">
        <v>297</v>
      </c>
      <c r="R69" s="8" t="s">
        <v>63</v>
      </c>
      <c r="S69" s="8" t="s">
        <v>38</v>
      </c>
      <c r="T69" s="8" t="s">
        <v>75</v>
      </c>
      <c r="U69" s="45" t="s">
        <v>35</v>
      </c>
      <c r="V69" s="45" t="s">
        <v>35</v>
      </c>
      <c r="W69" s="45" t="s">
        <v>35</v>
      </c>
      <c r="X69" s="75"/>
      <c r="Y69" s="77"/>
      <c r="Z69" s="77"/>
    </row>
    <row r="70" s="1" customFormat="1" ht="26.1" customHeight="1" spans="1:26">
      <c r="A70" s="11">
        <v>67</v>
      </c>
      <c r="B70" s="8">
        <v>3130611041</v>
      </c>
      <c r="C70" s="8" t="s">
        <v>298</v>
      </c>
      <c r="D70" s="8" t="s">
        <v>295</v>
      </c>
      <c r="E70" s="8" t="s">
        <v>238</v>
      </c>
      <c r="F70" s="8" t="s">
        <v>94</v>
      </c>
      <c r="G70" s="9" t="s">
        <v>31</v>
      </c>
      <c r="H70" s="8" t="s">
        <v>299</v>
      </c>
      <c r="I70" s="33">
        <v>0.12987012987013</v>
      </c>
      <c r="J70" s="8" t="s">
        <v>191</v>
      </c>
      <c r="K70" s="33">
        <v>0.027027027027027</v>
      </c>
      <c r="L70" s="34" t="s">
        <v>202</v>
      </c>
      <c r="M70" s="33">
        <v>0.0810810810810811</v>
      </c>
      <c r="N70" s="15">
        <v>79.4</v>
      </c>
      <c r="O70" s="8" t="s">
        <v>35</v>
      </c>
      <c r="P70" s="8" t="s">
        <v>35</v>
      </c>
      <c r="Q70" s="8" t="s">
        <v>300</v>
      </c>
      <c r="R70" s="8" t="s">
        <v>37</v>
      </c>
      <c r="S70" s="8" t="s">
        <v>38</v>
      </c>
      <c r="T70" s="8" t="s">
        <v>64</v>
      </c>
      <c r="U70" s="45" t="s">
        <v>35</v>
      </c>
      <c r="V70" s="45" t="s">
        <v>35</v>
      </c>
      <c r="W70" s="45" t="s">
        <v>35</v>
      </c>
      <c r="X70" s="75"/>
      <c r="Y70" s="78"/>
      <c r="Z70" s="78"/>
    </row>
    <row r="71" s="1" customFormat="1" ht="26.1" customHeight="1" spans="1:23">
      <c r="A71" s="11">
        <v>68</v>
      </c>
      <c r="B71" s="8">
        <v>3130611063</v>
      </c>
      <c r="C71" s="8" t="s">
        <v>301</v>
      </c>
      <c r="D71" s="8" t="s">
        <v>295</v>
      </c>
      <c r="E71" s="8" t="s">
        <v>238</v>
      </c>
      <c r="F71" s="8" t="s">
        <v>30</v>
      </c>
      <c r="G71" s="9" t="s">
        <v>31</v>
      </c>
      <c r="H71" s="8" t="s">
        <v>299</v>
      </c>
      <c r="I71" s="33">
        <v>0.12987012987013</v>
      </c>
      <c r="J71" s="8" t="s">
        <v>207</v>
      </c>
      <c r="K71" s="33">
        <v>0.108108108108108</v>
      </c>
      <c r="L71" s="34" t="s">
        <v>192</v>
      </c>
      <c r="M71" s="33">
        <v>0.162162162162162</v>
      </c>
      <c r="N71" s="15">
        <v>60.3</v>
      </c>
      <c r="O71" s="8" t="s">
        <v>35</v>
      </c>
      <c r="P71" s="8" t="s">
        <v>35</v>
      </c>
      <c r="Q71" s="8" t="s">
        <v>300</v>
      </c>
      <c r="R71" s="8" t="s">
        <v>63</v>
      </c>
      <c r="S71" s="8" t="s">
        <v>38</v>
      </c>
      <c r="T71" s="8" t="s">
        <v>91</v>
      </c>
      <c r="U71" s="45" t="s">
        <v>35</v>
      </c>
      <c r="V71" s="45" t="s">
        <v>35</v>
      </c>
      <c r="W71" s="45" t="s">
        <v>35</v>
      </c>
    </row>
    <row r="72" s="1" customFormat="1" ht="26.1" customHeight="1" spans="1:23">
      <c r="A72" s="11">
        <v>69</v>
      </c>
      <c r="B72" s="8">
        <v>3130611070</v>
      </c>
      <c r="C72" s="8" t="s">
        <v>302</v>
      </c>
      <c r="D72" s="8" t="s">
        <v>295</v>
      </c>
      <c r="E72" s="8" t="s">
        <v>238</v>
      </c>
      <c r="F72" s="8" t="s">
        <v>30</v>
      </c>
      <c r="G72" s="9" t="s">
        <v>31</v>
      </c>
      <c r="H72" s="8" t="s">
        <v>260</v>
      </c>
      <c r="I72" s="33">
        <v>0.103896103896104</v>
      </c>
      <c r="J72" s="8" t="s">
        <v>197</v>
      </c>
      <c r="K72" s="33">
        <v>0.216216216216216</v>
      </c>
      <c r="L72" s="34" t="s">
        <v>227</v>
      </c>
      <c r="M72" s="33">
        <v>0.297297297297297</v>
      </c>
      <c r="N72" s="15">
        <v>81.3</v>
      </c>
      <c r="O72" s="8" t="s">
        <v>35</v>
      </c>
      <c r="P72" s="8" t="s">
        <v>35</v>
      </c>
      <c r="Q72" s="8" t="s">
        <v>300</v>
      </c>
      <c r="R72" s="8" t="s">
        <v>37</v>
      </c>
      <c r="S72" s="8" t="s">
        <v>38</v>
      </c>
      <c r="T72" s="8" t="s">
        <v>35</v>
      </c>
      <c r="U72" s="45" t="s">
        <v>35</v>
      </c>
      <c r="V72" s="45" t="s">
        <v>35</v>
      </c>
      <c r="W72" s="45" t="s">
        <v>35</v>
      </c>
    </row>
    <row r="73" s="1" customFormat="1" ht="26.1" customHeight="1" spans="1:23">
      <c r="A73" s="11">
        <v>70</v>
      </c>
      <c r="B73" s="8">
        <v>3130611043</v>
      </c>
      <c r="C73" s="8" t="s">
        <v>303</v>
      </c>
      <c r="D73" s="8" t="s">
        <v>295</v>
      </c>
      <c r="E73" s="8" t="s">
        <v>238</v>
      </c>
      <c r="F73" s="8" t="s">
        <v>94</v>
      </c>
      <c r="G73" s="9" t="s">
        <v>31</v>
      </c>
      <c r="H73" s="8" t="s">
        <v>304</v>
      </c>
      <c r="I73" s="33">
        <v>0.246753246753247</v>
      </c>
      <c r="J73" s="8" t="s">
        <v>206</v>
      </c>
      <c r="K73" s="33">
        <v>0.189189189189189</v>
      </c>
      <c r="L73" s="34" t="s">
        <v>192</v>
      </c>
      <c r="M73" s="33">
        <v>0.162162162162162</v>
      </c>
      <c r="N73" s="15">
        <v>77.8</v>
      </c>
      <c r="O73" s="8" t="s">
        <v>35</v>
      </c>
      <c r="P73" s="8" t="s">
        <v>35</v>
      </c>
      <c r="Q73" s="8" t="s">
        <v>305</v>
      </c>
      <c r="R73" s="8" t="s">
        <v>37</v>
      </c>
      <c r="S73" s="8" t="s">
        <v>38</v>
      </c>
      <c r="T73" s="8" t="s">
        <v>35</v>
      </c>
      <c r="U73" s="45" t="s">
        <v>35</v>
      </c>
      <c r="V73" s="45" t="s">
        <v>35</v>
      </c>
      <c r="W73" s="45" t="s">
        <v>35</v>
      </c>
    </row>
    <row r="74" s="1" customFormat="1" ht="26.1" customHeight="1" spans="1:23">
      <c r="A74" s="11">
        <v>71</v>
      </c>
      <c r="B74" s="8">
        <v>3130611044</v>
      </c>
      <c r="C74" s="8" t="s">
        <v>306</v>
      </c>
      <c r="D74" s="8" t="s">
        <v>295</v>
      </c>
      <c r="E74" s="8" t="s">
        <v>238</v>
      </c>
      <c r="F74" s="8" t="s">
        <v>94</v>
      </c>
      <c r="G74" s="9" t="s">
        <v>61</v>
      </c>
      <c r="H74" s="8" t="s">
        <v>307</v>
      </c>
      <c r="I74" s="33">
        <v>0.220779220779221</v>
      </c>
      <c r="J74" s="8" t="s">
        <v>196</v>
      </c>
      <c r="K74" s="33">
        <v>0.0540540540540541</v>
      </c>
      <c r="L74" s="34" t="s">
        <v>196</v>
      </c>
      <c r="M74" s="33">
        <v>0.0540540540540541</v>
      </c>
      <c r="N74" s="15">
        <v>72.4</v>
      </c>
      <c r="O74" s="8" t="s">
        <v>35</v>
      </c>
      <c r="P74" s="8" t="s">
        <v>35</v>
      </c>
      <c r="Q74" s="8" t="s">
        <v>305</v>
      </c>
      <c r="R74" s="8" t="s">
        <v>63</v>
      </c>
      <c r="S74" s="8" t="s">
        <v>38</v>
      </c>
      <c r="T74" s="9" t="s">
        <v>308</v>
      </c>
      <c r="U74" s="45" t="s">
        <v>35</v>
      </c>
      <c r="V74" s="45" t="s">
        <v>35</v>
      </c>
      <c r="W74" s="45" t="s">
        <v>35</v>
      </c>
    </row>
    <row r="75" s="1" customFormat="1" ht="26.1" customHeight="1" spans="1:23">
      <c r="A75" s="11">
        <v>72</v>
      </c>
      <c r="B75" s="8">
        <v>3130611060</v>
      </c>
      <c r="C75" s="8" t="s">
        <v>309</v>
      </c>
      <c r="D75" s="8" t="s">
        <v>295</v>
      </c>
      <c r="E75" s="8" t="s">
        <v>238</v>
      </c>
      <c r="F75" s="8" t="s">
        <v>30</v>
      </c>
      <c r="G75" s="9" t="s">
        <v>31</v>
      </c>
      <c r="H75" s="8" t="s">
        <v>310</v>
      </c>
      <c r="I75" s="33">
        <v>0.272727272727273</v>
      </c>
      <c r="J75" s="8" t="s">
        <v>235</v>
      </c>
      <c r="K75" s="33">
        <v>0.351351351351351</v>
      </c>
      <c r="L75" s="34" t="s">
        <v>227</v>
      </c>
      <c r="M75" s="33">
        <v>0.297297297297297</v>
      </c>
      <c r="N75" s="15">
        <v>72.8</v>
      </c>
      <c r="O75" s="8" t="s">
        <v>35</v>
      </c>
      <c r="P75" s="8" t="s">
        <v>35</v>
      </c>
      <c r="Q75" s="8" t="s">
        <v>305</v>
      </c>
      <c r="R75" s="8" t="s">
        <v>35</v>
      </c>
      <c r="S75" s="8" t="s">
        <v>38</v>
      </c>
      <c r="T75" s="8" t="s">
        <v>35</v>
      </c>
      <c r="U75" s="45" t="s">
        <v>35</v>
      </c>
      <c r="V75" s="45" t="s">
        <v>35</v>
      </c>
      <c r="W75" s="45" t="s">
        <v>35</v>
      </c>
    </row>
    <row r="76" s="1" customFormat="1" ht="26.1" customHeight="1" spans="1:23">
      <c r="A76" s="11">
        <v>73</v>
      </c>
      <c r="B76" s="8">
        <v>3130611071</v>
      </c>
      <c r="C76" s="8" t="s">
        <v>311</v>
      </c>
      <c r="D76" s="8" t="s">
        <v>295</v>
      </c>
      <c r="E76" s="8" t="s">
        <v>238</v>
      </c>
      <c r="F76" s="8" t="s">
        <v>30</v>
      </c>
      <c r="G76" s="9" t="s">
        <v>31</v>
      </c>
      <c r="H76" s="8" t="s">
        <v>312</v>
      </c>
      <c r="I76" s="33">
        <v>0.25974025974026</v>
      </c>
      <c r="J76" s="8" t="s">
        <v>209</v>
      </c>
      <c r="K76" s="33">
        <v>0.27027027027027</v>
      </c>
      <c r="L76" s="34" t="s">
        <v>207</v>
      </c>
      <c r="M76" s="33">
        <v>0.108108108108108</v>
      </c>
      <c r="N76" s="15">
        <v>66</v>
      </c>
      <c r="O76" s="8" t="s">
        <v>35</v>
      </c>
      <c r="P76" s="8" t="s">
        <v>35</v>
      </c>
      <c r="Q76" s="8" t="s">
        <v>305</v>
      </c>
      <c r="R76" s="8" t="s">
        <v>63</v>
      </c>
      <c r="S76" s="8" t="s">
        <v>38</v>
      </c>
      <c r="T76" s="8" t="s">
        <v>313</v>
      </c>
      <c r="U76" s="45" t="s">
        <v>35</v>
      </c>
      <c r="V76" s="45" t="s">
        <v>35</v>
      </c>
      <c r="W76" s="45" t="s">
        <v>35</v>
      </c>
    </row>
    <row r="77" s="1" customFormat="1" ht="26.1" customHeight="1" spans="1:23">
      <c r="A77" s="11">
        <v>74</v>
      </c>
      <c r="B77" s="8">
        <v>3130611042</v>
      </c>
      <c r="C77" s="8" t="s">
        <v>314</v>
      </c>
      <c r="D77" s="8" t="s">
        <v>295</v>
      </c>
      <c r="E77" s="8" t="s">
        <v>238</v>
      </c>
      <c r="F77" s="8" t="s">
        <v>94</v>
      </c>
      <c r="G77" s="9" t="s">
        <v>31</v>
      </c>
      <c r="H77" s="8" t="s">
        <v>315</v>
      </c>
      <c r="I77" s="33">
        <v>0.441558441558442</v>
      </c>
      <c r="J77" s="8" t="s">
        <v>192</v>
      </c>
      <c r="K77" s="33">
        <v>0.162162162162162</v>
      </c>
      <c r="L77" s="34" t="s">
        <v>227</v>
      </c>
      <c r="M77" s="33">
        <v>0.297297297297297</v>
      </c>
      <c r="N77" s="15">
        <v>66.6</v>
      </c>
      <c r="O77" s="8" t="s">
        <v>35</v>
      </c>
      <c r="P77" s="8" t="s">
        <v>35</v>
      </c>
      <c r="Q77" s="8" t="s">
        <v>284</v>
      </c>
      <c r="R77" s="8" t="s">
        <v>63</v>
      </c>
      <c r="S77" s="8" t="s">
        <v>38</v>
      </c>
      <c r="T77" s="8" t="s">
        <v>39</v>
      </c>
      <c r="U77" s="45" t="s">
        <v>35</v>
      </c>
      <c r="V77" s="45" t="s">
        <v>35</v>
      </c>
      <c r="W77" s="45" t="s">
        <v>35</v>
      </c>
    </row>
    <row r="78" s="1" customFormat="1" ht="26.1" customHeight="1" spans="1:23">
      <c r="A78" s="11">
        <v>75</v>
      </c>
      <c r="B78" s="8">
        <v>3130611049</v>
      </c>
      <c r="C78" s="8" t="s">
        <v>316</v>
      </c>
      <c r="D78" s="8" t="s">
        <v>295</v>
      </c>
      <c r="E78" s="8" t="s">
        <v>238</v>
      </c>
      <c r="F78" s="8" t="s">
        <v>30</v>
      </c>
      <c r="G78" s="9" t="s">
        <v>31</v>
      </c>
      <c r="H78" s="8" t="s">
        <v>317</v>
      </c>
      <c r="I78" s="33">
        <v>0.454545454545455</v>
      </c>
      <c r="J78" s="8" t="s">
        <v>202</v>
      </c>
      <c r="K78" s="33">
        <v>0.0810810810810811</v>
      </c>
      <c r="L78" s="34" t="s">
        <v>207</v>
      </c>
      <c r="M78" s="33">
        <v>0.108108108108108</v>
      </c>
      <c r="N78" s="15">
        <v>70</v>
      </c>
      <c r="O78" s="8" t="s">
        <v>35</v>
      </c>
      <c r="P78" s="8" t="s">
        <v>35</v>
      </c>
      <c r="Q78" s="8" t="s">
        <v>284</v>
      </c>
      <c r="R78" s="8" t="s">
        <v>63</v>
      </c>
      <c r="S78" s="8" t="s">
        <v>38</v>
      </c>
      <c r="T78" s="8" t="s">
        <v>112</v>
      </c>
      <c r="U78" s="45" t="s">
        <v>35</v>
      </c>
      <c r="V78" s="45" t="s">
        <v>35</v>
      </c>
      <c r="W78" s="45" t="s">
        <v>35</v>
      </c>
    </row>
    <row r="79" s="2" customFormat="1" ht="26.1" customHeight="1" spans="1:23">
      <c r="A79" s="11">
        <v>76</v>
      </c>
      <c r="B79" s="51">
        <v>3140611012</v>
      </c>
      <c r="C79" s="52" t="s">
        <v>318</v>
      </c>
      <c r="D79" s="52" t="s">
        <v>319</v>
      </c>
      <c r="E79" s="53" t="s">
        <v>320</v>
      </c>
      <c r="F79" s="14" t="s">
        <v>30</v>
      </c>
      <c r="G79" s="21" t="s">
        <v>31</v>
      </c>
      <c r="H79" s="22" t="s">
        <v>321</v>
      </c>
      <c r="I79" s="65">
        <v>0.0167</v>
      </c>
      <c r="J79" s="39" t="s">
        <v>322</v>
      </c>
      <c r="K79" s="38">
        <v>0.439</v>
      </c>
      <c r="L79" s="39" t="s">
        <v>323</v>
      </c>
      <c r="M79" s="38">
        <v>0.0976</v>
      </c>
      <c r="N79" s="22">
        <v>66.2</v>
      </c>
      <c r="O79" s="39" t="s">
        <v>35</v>
      </c>
      <c r="P79" s="39" t="s">
        <v>35</v>
      </c>
      <c r="Q79" s="39" t="s">
        <v>45</v>
      </c>
      <c r="R79" s="39" t="s">
        <v>35</v>
      </c>
      <c r="S79" s="39" t="s">
        <v>46</v>
      </c>
      <c r="T79" s="39" t="s">
        <v>324</v>
      </c>
      <c r="U79" s="45" t="s">
        <v>35</v>
      </c>
      <c r="V79" s="45" t="s">
        <v>35</v>
      </c>
      <c r="W79" s="45" t="s">
        <v>35</v>
      </c>
    </row>
    <row r="80" s="1" customFormat="1" ht="26.1" customHeight="1" spans="1:23">
      <c r="A80" s="11">
        <v>77</v>
      </c>
      <c r="B80" s="54" t="s">
        <v>325</v>
      </c>
      <c r="C80" s="54" t="s">
        <v>326</v>
      </c>
      <c r="D80" s="55" t="s">
        <v>319</v>
      </c>
      <c r="E80" s="14" t="s">
        <v>320</v>
      </c>
      <c r="F80" s="14" t="s">
        <v>30</v>
      </c>
      <c r="G80" s="21" t="s">
        <v>31</v>
      </c>
      <c r="H80" s="8" t="s">
        <v>327</v>
      </c>
      <c r="I80" s="65">
        <v>0.0333</v>
      </c>
      <c r="J80" s="66" t="s">
        <v>328</v>
      </c>
      <c r="K80" s="34" t="s">
        <v>329</v>
      </c>
      <c r="L80" s="15" t="s">
        <v>330</v>
      </c>
      <c r="M80" s="34" t="s">
        <v>331</v>
      </c>
      <c r="N80" s="31">
        <v>75.4</v>
      </c>
      <c r="O80" s="39" t="s">
        <v>35</v>
      </c>
      <c r="P80" s="39" t="s">
        <v>35</v>
      </c>
      <c r="Q80" s="8" t="s">
        <v>45</v>
      </c>
      <c r="R80" s="8" t="s">
        <v>37</v>
      </c>
      <c r="S80" s="8" t="s">
        <v>38</v>
      </c>
      <c r="T80" s="8"/>
      <c r="U80" s="45" t="s">
        <v>35</v>
      </c>
      <c r="V80" s="45" t="s">
        <v>35</v>
      </c>
      <c r="W80" s="45" t="s">
        <v>35</v>
      </c>
    </row>
    <row r="81" s="1" customFormat="1" ht="26.1" customHeight="1" spans="1:23">
      <c r="A81" s="11">
        <v>78</v>
      </c>
      <c r="B81" s="54" t="s">
        <v>332</v>
      </c>
      <c r="C81" s="54" t="s">
        <v>333</v>
      </c>
      <c r="D81" s="55" t="s">
        <v>319</v>
      </c>
      <c r="E81" s="14" t="s">
        <v>320</v>
      </c>
      <c r="F81" s="14" t="s">
        <v>30</v>
      </c>
      <c r="G81" s="21" t="s">
        <v>31</v>
      </c>
      <c r="H81" s="11" t="s">
        <v>327</v>
      </c>
      <c r="I81" s="65">
        <v>0.0333</v>
      </c>
      <c r="J81" s="66" t="s">
        <v>334</v>
      </c>
      <c r="K81" s="34" t="s">
        <v>335</v>
      </c>
      <c r="L81" s="15" t="s">
        <v>334</v>
      </c>
      <c r="M81" s="34" t="s">
        <v>335</v>
      </c>
      <c r="N81" s="31">
        <v>82.7</v>
      </c>
      <c r="O81" s="39" t="s">
        <v>35</v>
      </c>
      <c r="P81" s="39" t="s">
        <v>35</v>
      </c>
      <c r="Q81" s="8" t="s">
        <v>45</v>
      </c>
      <c r="R81" s="8" t="s">
        <v>37</v>
      </c>
      <c r="S81" s="8" t="s">
        <v>46</v>
      </c>
      <c r="T81" s="8"/>
      <c r="U81" s="45" t="s">
        <v>35</v>
      </c>
      <c r="V81" s="45" t="s">
        <v>35</v>
      </c>
      <c r="W81" s="45" t="s">
        <v>35</v>
      </c>
    </row>
    <row r="82" s="1" customFormat="1" ht="26.1" customHeight="1" spans="1:23">
      <c r="A82" s="11">
        <v>79</v>
      </c>
      <c r="B82" s="54" t="s">
        <v>336</v>
      </c>
      <c r="C82" s="54" t="s">
        <v>337</v>
      </c>
      <c r="D82" s="55" t="s">
        <v>319</v>
      </c>
      <c r="E82" s="14" t="s">
        <v>320</v>
      </c>
      <c r="F82" s="14" t="s">
        <v>30</v>
      </c>
      <c r="G82" s="21" t="s">
        <v>31</v>
      </c>
      <c r="H82" s="8" t="s">
        <v>338</v>
      </c>
      <c r="I82" s="65">
        <v>0.1</v>
      </c>
      <c r="J82" s="66" t="s">
        <v>339</v>
      </c>
      <c r="K82" s="34" t="s">
        <v>340</v>
      </c>
      <c r="L82" s="15" t="s">
        <v>328</v>
      </c>
      <c r="M82" s="34" t="s">
        <v>329</v>
      </c>
      <c r="N82" s="31">
        <v>80.1</v>
      </c>
      <c r="O82" s="39" t="s">
        <v>35</v>
      </c>
      <c r="P82" s="39" t="s">
        <v>35</v>
      </c>
      <c r="Q82" s="8" t="s">
        <v>74</v>
      </c>
      <c r="R82" s="8" t="s">
        <v>37</v>
      </c>
      <c r="S82" s="8" t="s">
        <v>38</v>
      </c>
      <c r="T82" s="8"/>
      <c r="U82" s="45" t="s">
        <v>35</v>
      </c>
      <c r="V82" s="45" t="s">
        <v>35</v>
      </c>
      <c r="W82" s="45" t="s">
        <v>35</v>
      </c>
    </row>
    <row r="83" s="1" customFormat="1" ht="26.1" customHeight="1" spans="1:23">
      <c r="A83" s="11">
        <v>80</v>
      </c>
      <c r="B83" s="54" t="s">
        <v>341</v>
      </c>
      <c r="C83" s="54" t="s">
        <v>342</v>
      </c>
      <c r="D83" s="55" t="s">
        <v>319</v>
      </c>
      <c r="E83" s="14" t="s">
        <v>320</v>
      </c>
      <c r="F83" s="14" t="s">
        <v>30</v>
      </c>
      <c r="G83" s="21" t="s">
        <v>31</v>
      </c>
      <c r="H83" s="8" t="s">
        <v>343</v>
      </c>
      <c r="I83" s="67">
        <v>0.1167</v>
      </c>
      <c r="J83" s="66" t="s">
        <v>322</v>
      </c>
      <c r="K83" s="34" t="s">
        <v>344</v>
      </c>
      <c r="L83" s="15" t="s">
        <v>345</v>
      </c>
      <c r="M83" s="34" t="s">
        <v>346</v>
      </c>
      <c r="N83" s="31">
        <v>66.6</v>
      </c>
      <c r="O83" s="39" t="s">
        <v>35</v>
      </c>
      <c r="P83" s="39" t="s">
        <v>35</v>
      </c>
      <c r="Q83" s="8" t="s">
        <v>74</v>
      </c>
      <c r="R83" s="8" t="s">
        <v>35</v>
      </c>
      <c r="S83" s="8" t="s">
        <v>38</v>
      </c>
      <c r="T83" s="8"/>
      <c r="U83" s="45" t="s">
        <v>35</v>
      </c>
      <c r="V83" s="45" t="s">
        <v>35</v>
      </c>
      <c r="W83" s="45" t="s">
        <v>35</v>
      </c>
    </row>
    <row r="84" s="1" customFormat="1" ht="26.1" customHeight="1" spans="1:23">
      <c r="A84" s="11">
        <v>81</v>
      </c>
      <c r="B84" s="54" t="s">
        <v>347</v>
      </c>
      <c r="C84" s="54" t="s">
        <v>348</v>
      </c>
      <c r="D84" s="55" t="s">
        <v>319</v>
      </c>
      <c r="E84" s="14" t="s">
        <v>320</v>
      </c>
      <c r="F84" s="14" t="s">
        <v>30</v>
      </c>
      <c r="G84" s="21" t="s">
        <v>31</v>
      </c>
      <c r="H84" s="8" t="s">
        <v>349</v>
      </c>
      <c r="I84" s="67">
        <v>0.125</v>
      </c>
      <c r="J84" s="66" t="s">
        <v>330</v>
      </c>
      <c r="K84" s="34" t="s">
        <v>331</v>
      </c>
      <c r="L84" s="15" t="s">
        <v>350</v>
      </c>
      <c r="M84" s="34" t="s">
        <v>351</v>
      </c>
      <c r="N84" s="31">
        <v>86.2</v>
      </c>
      <c r="O84" s="39" t="s">
        <v>35</v>
      </c>
      <c r="P84" s="39" t="s">
        <v>35</v>
      </c>
      <c r="Q84" s="8" t="s">
        <v>74</v>
      </c>
      <c r="R84" s="8" t="s">
        <v>37</v>
      </c>
      <c r="S84" s="8" t="s">
        <v>46</v>
      </c>
      <c r="T84" s="8"/>
      <c r="U84" s="45" t="s">
        <v>35</v>
      </c>
      <c r="V84" s="45" t="s">
        <v>35</v>
      </c>
      <c r="W84" s="45" t="s">
        <v>35</v>
      </c>
    </row>
    <row r="85" s="1" customFormat="1" ht="26.1" customHeight="1" spans="1:23">
      <c r="A85" s="11">
        <v>82</v>
      </c>
      <c r="B85" s="54" t="s">
        <v>352</v>
      </c>
      <c r="C85" s="54" t="s">
        <v>353</v>
      </c>
      <c r="D85" s="55" t="s">
        <v>319</v>
      </c>
      <c r="E85" s="14" t="s">
        <v>320</v>
      </c>
      <c r="F85" s="14" t="s">
        <v>30</v>
      </c>
      <c r="G85" s="21" t="s">
        <v>31</v>
      </c>
      <c r="H85" s="8" t="s">
        <v>349</v>
      </c>
      <c r="I85" s="67">
        <v>0.125</v>
      </c>
      <c r="J85" s="66" t="s">
        <v>322</v>
      </c>
      <c r="K85" s="34" t="s">
        <v>344</v>
      </c>
      <c r="L85" s="15" t="s">
        <v>354</v>
      </c>
      <c r="M85" s="34" t="s">
        <v>355</v>
      </c>
      <c r="N85" s="31">
        <v>70.6</v>
      </c>
      <c r="O85" s="39" t="s">
        <v>35</v>
      </c>
      <c r="P85" s="39" t="s">
        <v>35</v>
      </c>
      <c r="Q85" s="8" t="s">
        <v>74</v>
      </c>
      <c r="R85" s="8" t="s">
        <v>35</v>
      </c>
      <c r="S85" s="8" t="s">
        <v>38</v>
      </c>
      <c r="T85" s="8"/>
      <c r="U85" s="45" t="s">
        <v>35</v>
      </c>
      <c r="V85" s="45" t="s">
        <v>35</v>
      </c>
      <c r="W85" s="45" t="s">
        <v>35</v>
      </c>
    </row>
    <row r="86" s="1" customFormat="1" ht="26.1" customHeight="1" spans="1:23">
      <c r="A86" s="11">
        <v>83</v>
      </c>
      <c r="B86" s="54" t="s">
        <v>356</v>
      </c>
      <c r="C86" s="54" t="s">
        <v>357</v>
      </c>
      <c r="D86" s="55" t="s">
        <v>319</v>
      </c>
      <c r="E86" s="14" t="s">
        <v>320</v>
      </c>
      <c r="F86" s="14" t="s">
        <v>30</v>
      </c>
      <c r="G86" s="21" t="s">
        <v>31</v>
      </c>
      <c r="H86" s="8" t="s">
        <v>358</v>
      </c>
      <c r="I86" s="67">
        <v>0.1417</v>
      </c>
      <c r="J86" s="66" t="s">
        <v>322</v>
      </c>
      <c r="K86" s="34" t="s">
        <v>344</v>
      </c>
      <c r="L86" s="15" t="s">
        <v>359</v>
      </c>
      <c r="M86" s="34" t="s">
        <v>360</v>
      </c>
      <c r="N86" s="31">
        <v>72.1</v>
      </c>
      <c r="O86" s="39" t="s">
        <v>35</v>
      </c>
      <c r="P86" s="39" t="s">
        <v>35</v>
      </c>
      <c r="Q86" s="8" t="s">
        <v>74</v>
      </c>
      <c r="R86" s="8" t="s">
        <v>35</v>
      </c>
      <c r="S86" s="8" t="s">
        <v>38</v>
      </c>
      <c r="T86" s="8"/>
      <c r="U86" s="45" t="s">
        <v>35</v>
      </c>
      <c r="V86" s="45" t="s">
        <v>35</v>
      </c>
      <c r="W86" s="45" t="s">
        <v>35</v>
      </c>
    </row>
    <row r="87" s="1" customFormat="1" ht="26.1" customHeight="1" spans="1:23">
      <c r="A87" s="11">
        <v>84</v>
      </c>
      <c r="B87" s="54" t="s">
        <v>361</v>
      </c>
      <c r="C87" s="54" t="s">
        <v>362</v>
      </c>
      <c r="D87" s="55" t="s">
        <v>319</v>
      </c>
      <c r="E87" s="14" t="s">
        <v>320</v>
      </c>
      <c r="F87" s="14" t="s">
        <v>30</v>
      </c>
      <c r="G87" s="21" t="s">
        <v>31</v>
      </c>
      <c r="H87" s="8" t="s">
        <v>363</v>
      </c>
      <c r="I87" s="67">
        <v>0.1667</v>
      </c>
      <c r="J87" s="66" t="s">
        <v>323</v>
      </c>
      <c r="K87" s="38">
        <v>0.0976</v>
      </c>
      <c r="L87" s="15" t="s">
        <v>364</v>
      </c>
      <c r="M87" s="34" t="s">
        <v>365</v>
      </c>
      <c r="N87" s="31">
        <v>75.6</v>
      </c>
      <c r="O87" s="39" t="s">
        <v>35</v>
      </c>
      <c r="P87" s="39" t="s">
        <v>35</v>
      </c>
      <c r="Q87" s="8" t="s">
        <v>74</v>
      </c>
      <c r="R87" s="8" t="s">
        <v>37</v>
      </c>
      <c r="S87" s="8" t="s">
        <v>38</v>
      </c>
      <c r="T87" s="8"/>
      <c r="U87" s="45" t="s">
        <v>35</v>
      </c>
      <c r="V87" s="45" t="s">
        <v>35</v>
      </c>
      <c r="W87" s="45" t="s">
        <v>35</v>
      </c>
    </row>
    <row r="88" s="1" customFormat="1" ht="26.1" customHeight="1" spans="1:23">
      <c r="A88" s="11">
        <v>85</v>
      </c>
      <c r="B88" s="54" t="s">
        <v>366</v>
      </c>
      <c r="C88" s="54" t="s">
        <v>367</v>
      </c>
      <c r="D88" s="55" t="s">
        <v>319</v>
      </c>
      <c r="E88" s="14" t="s">
        <v>320</v>
      </c>
      <c r="F88" s="14" t="s">
        <v>30</v>
      </c>
      <c r="G88" s="21" t="s">
        <v>31</v>
      </c>
      <c r="H88" s="8" t="s">
        <v>368</v>
      </c>
      <c r="I88" s="67">
        <v>0.1833</v>
      </c>
      <c r="J88" s="66" t="s">
        <v>369</v>
      </c>
      <c r="K88" s="34" t="s">
        <v>370</v>
      </c>
      <c r="L88" s="15" t="s">
        <v>369</v>
      </c>
      <c r="M88" s="34" t="s">
        <v>370</v>
      </c>
      <c r="N88" s="31">
        <v>71.2</v>
      </c>
      <c r="O88" s="39" t="s">
        <v>35</v>
      </c>
      <c r="P88" s="39" t="s">
        <v>35</v>
      </c>
      <c r="Q88" s="8" t="s">
        <v>74</v>
      </c>
      <c r="R88" s="8" t="s">
        <v>35</v>
      </c>
      <c r="S88" s="8" t="s">
        <v>38</v>
      </c>
      <c r="T88" s="8"/>
      <c r="U88" s="45" t="s">
        <v>35</v>
      </c>
      <c r="V88" s="45" t="s">
        <v>35</v>
      </c>
      <c r="W88" s="45" t="s">
        <v>35</v>
      </c>
    </row>
    <row r="89" s="1" customFormat="1" ht="26.1" customHeight="1" spans="1:23">
      <c r="A89" s="11">
        <v>86</v>
      </c>
      <c r="B89" s="54">
        <v>3140611008</v>
      </c>
      <c r="C89" s="54" t="s">
        <v>371</v>
      </c>
      <c r="D89" s="55" t="s">
        <v>319</v>
      </c>
      <c r="E89" s="14" t="s">
        <v>320</v>
      </c>
      <c r="F89" s="14" t="s">
        <v>30</v>
      </c>
      <c r="G89" s="21" t="s">
        <v>31</v>
      </c>
      <c r="H89" s="8" t="s">
        <v>372</v>
      </c>
      <c r="I89" s="67">
        <v>0.2</v>
      </c>
      <c r="J89" s="66" t="s">
        <v>373</v>
      </c>
      <c r="K89" s="34" t="s">
        <v>374</v>
      </c>
      <c r="L89" s="15" t="s">
        <v>369</v>
      </c>
      <c r="M89" s="34" t="s">
        <v>370</v>
      </c>
      <c r="N89" s="31">
        <v>81.6</v>
      </c>
      <c r="O89" s="39" t="s">
        <v>35</v>
      </c>
      <c r="P89" s="39" t="s">
        <v>35</v>
      </c>
      <c r="Q89" s="8" t="s">
        <v>74</v>
      </c>
      <c r="R89" s="8" t="s">
        <v>37</v>
      </c>
      <c r="S89" s="8" t="s">
        <v>38</v>
      </c>
      <c r="T89" s="8"/>
      <c r="U89" s="45" t="s">
        <v>35</v>
      </c>
      <c r="V89" s="45" t="s">
        <v>35</v>
      </c>
      <c r="W89" s="45" t="s">
        <v>35</v>
      </c>
    </row>
    <row r="90" s="1" customFormat="1" ht="26.1" customHeight="1" spans="1:23">
      <c r="A90" s="11">
        <v>87</v>
      </c>
      <c r="B90" s="54" t="s">
        <v>375</v>
      </c>
      <c r="C90" s="54" t="s">
        <v>376</v>
      </c>
      <c r="D90" s="55" t="s">
        <v>319</v>
      </c>
      <c r="E90" s="14" t="s">
        <v>320</v>
      </c>
      <c r="F90" s="14" t="s">
        <v>30</v>
      </c>
      <c r="G90" s="21" t="s">
        <v>31</v>
      </c>
      <c r="H90" s="8" t="s">
        <v>377</v>
      </c>
      <c r="I90" s="68">
        <v>0.2333</v>
      </c>
      <c r="J90" s="66" t="s">
        <v>322</v>
      </c>
      <c r="K90" s="34" t="s">
        <v>344</v>
      </c>
      <c r="L90" s="15" t="s">
        <v>323</v>
      </c>
      <c r="M90" s="38">
        <v>0.0976</v>
      </c>
      <c r="N90" s="31">
        <v>72.1</v>
      </c>
      <c r="O90" s="39" t="s">
        <v>35</v>
      </c>
      <c r="P90" s="39" t="s">
        <v>35</v>
      </c>
      <c r="Q90" s="8" t="s">
        <v>36</v>
      </c>
      <c r="R90" s="8" t="s">
        <v>35</v>
      </c>
      <c r="S90" s="8" t="s">
        <v>38</v>
      </c>
      <c r="T90" s="8"/>
      <c r="U90" s="45" t="s">
        <v>35</v>
      </c>
      <c r="V90" s="45" t="s">
        <v>35</v>
      </c>
      <c r="W90" s="45" t="s">
        <v>35</v>
      </c>
    </row>
    <row r="91" s="1" customFormat="1" ht="26.1" customHeight="1" spans="1:23">
      <c r="A91" s="11">
        <v>88</v>
      </c>
      <c r="B91" s="54" t="s">
        <v>378</v>
      </c>
      <c r="C91" s="54" t="s">
        <v>379</v>
      </c>
      <c r="D91" s="55" t="s">
        <v>319</v>
      </c>
      <c r="E91" s="14" t="s">
        <v>320</v>
      </c>
      <c r="F91" s="14" t="s">
        <v>30</v>
      </c>
      <c r="G91" s="21" t="s">
        <v>31</v>
      </c>
      <c r="H91" s="8" t="s">
        <v>380</v>
      </c>
      <c r="I91" s="68">
        <v>0.2417</v>
      </c>
      <c r="J91" s="66" t="s">
        <v>322</v>
      </c>
      <c r="K91" s="34" t="s">
        <v>344</v>
      </c>
      <c r="L91" s="15" t="s">
        <v>364</v>
      </c>
      <c r="M91" s="34" t="s">
        <v>365</v>
      </c>
      <c r="N91" s="31">
        <v>65.4</v>
      </c>
      <c r="O91" s="39" t="s">
        <v>35</v>
      </c>
      <c r="P91" s="39" t="s">
        <v>35</v>
      </c>
      <c r="Q91" s="8" t="s">
        <v>36</v>
      </c>
      <c r="R91" s="8" t="s">
        <v>35</v>
      </c>
      <c r="S91" s="8" t="s">
        <v>38</v>
      </c>
      <c r="T91" s="8"/>
      <c r="U91" s="45" t="s">
        <v>35</v>
      </c>
      <c r="V91" s="45" t="s">
        <v>35</v>
      </c>
      <c r="W91" s="45" t="s">
        <v>35</v>
      </c>
    </row>
    <row r="92" s="1" customFormat="1" ht="26.1" customHeight="1" spans="1:23">
      <c r="A92" s="11">
        <v>89</v>
      </c>
      <c r="B92" s="54" t="s">
        <v>381</v>
      </c>
      <c r="C92" s="54" t="s">
        <v>382</v>
      </c>
      <c r="D92" s="55" t="s">
        <v>319</v>
      </c>
      <c r="E92" s="14" t="s">
        <v>320</v>
      </c>
      <c r="F92" s="14" t="s">
        <v>30</v>
      </c>
      <c r="G92" s="21" t="s">
        <v>31</v>
      </c>
      <c r="H92" s="8" t="s">
        <v>383</v>
      </c>
      <c r="I92" s="68">
        <v>0.2583</v>
      </c>
      <c r="J92" s="66" t="s">
        <v>350</v>
      </c>
      <c r="K92" s="34" t="s">
        <v>351</v>
      </c>
      <c r="L92" s="15" t="s">
        <v>384</v>
      </c>
      <c r="M92" s="34" t="s">
        <v>385</v>
      </c>
      <c r="N92" s="31">
        <v>68.8</v>
      </c>
      <c r="O92" s="39" t="s">
        <v>35</v>
      </c>
      <c r="P92" s="39" t="s">
        <v>35</v>
      </c>
      <c r="Q92" s="8" t="s">
        <v>36</v>
      </c>
      <c r="R92" s="8" t="s">
        <v>35</v>
      </c>
      <c r="S92" s="8" t="s">
        <v>38</v>
      </c>
      <c r="T92" s="8"/>
      <c r="U92" s="45" t="s">
        <v>35</v>
      </c>
      <c r="V92" s="45" t="s">
        <v>35</v>
      </c>
      <c r="W92" s="45" t="s">
        <v>35</v>
      </c>
    </row>
    <row r="93" s="1" customFormat="1" ht="26.1" customHeight="1" spans="1:23">
      <c r="A93" s="11">
        <v>90</v>
      </c>
      <c r="B93" s="56" t="s">
        <v>386</v>
      </c>
      <c r="C93" s="56" t="s">
        <v>387</v>
      </c>
      <c r="D93" s="55" t="s">
        <v>319</v>
      </c>
      <c r="E93" s="14" t="s">
        <v>320</v>
      </c>
      <c r="F93" s="14" t="s">
        <v>30</v>
      </c>
      <c r="G93" s="21" t="s">
        <v>31</v>
      </c>
      <c r="H93" s="8" t="s">
        <v>383</v>
      </c>
      <c r="I93" s="68">
        <v>0.2583</v>
      </c>
      <c r="J93" s="66" t="s">
        <v>322</v>
      </c>
      <c r="K93" s="34" t="s">
        <v>344</v>
      </c>
      <c r="L93" s="34" t="s">
        <v>388</v>
      </c>
      <c r="M93" s="34" t="s">
        <v>389</v>
      </c>
      <c r="N93" s="31">
        <v>80</v>
      </c>
      <c r="O93" s="39" t="s">
        <v>35</v>
      </c>
      <c r="P93" s="39" t="s">
        <v>35</v>
      </c>
      <c r="Q93" s="8" t="s">
        <v>36</v>
      </c>
      <c r="R93" s="8" t="s">
        <v>35</v>
      </c>
      <c r="S93" s="8" t="s">
        <v>38</v>
      </c>
      <c r="T93" s="8"/>
      <c r="U93" s="45" t="s">
        <v>35</v>
      </c>
      <c r="V93" s="45" t="s">
        <v>35</v>
      </c>
      <c r="W93" s="45" t="s">
        <v>35</v>
      </c>
    </row>
    <row r="94" s="1" customFormat="1" ht="26.1" customHeight="1" spans="1:23">
      <c r="A94" s="11">
        <v>91</v>
      </c>
      <c r="B94" s="54" t="s">
        <v>390</v>
      </c>
      <c r="C94" s="54" t="s">
        <v>391</v>
      </c>
      <c r="D94" s="55" t="s">
        <v>319</v>
      </c>
      <c r="E94" s="14" t="s">
        <v>320</v>
      </c>
      <c r="F94" s="14" t="s">
        <v>30</v>
      </c>
      <c r="G94" s="21" t="s">
        <v>31</v>
      </c>
      <c r="H94" s="8" t="s">
        <v>392</v>
      </c>
      <c r="I94" s="69">
        <v>0.3083</v>
      </c>
      <c r="J94" s="66" t="s">
        <v>322</v>
      </c>
      <c r="K94" s="34" t="s">
        <v>344</v>
      </c>
      <c r="L94" s="15" t="s">
        <v>345</v>
      </c>
      <c r="M94" s="34" t="s">
        <v>346</v>
      </c>
      <c r="N94" s="31">
        <v>79</v>
      </c>
      <c r="O94" s="39" t="s">
        <v>35</v>
      </c>
      <c r="P94" s="39" t="s">
        <v>35</v>
      </c>
      <c r="Q94" s="8" t="s">
        <v>36</v>
      </c>
      <c r="R94" s="8" t="s">
        <v>35</v>
      </c>
      <c r="S94" s="8" t="s">
        <v>38</v>
      </c>
      <c r="T94" s="8"/>
      <c r="U94" s="45" t="s">
        <v>35</v>
      </c>
      <c r="V94" s="45" t="s">
        <v>35</v>
      </c>
      <c r="W94" s="45" t="s">
        <v>35</v>
      </c>
    </row>
    <row r="95" s="1" customFormat="1" ht="26.1" customHeight="1" spans="1:23">
      <c r="A95" s="11">
        <v>92</v>
      </c>
      <c r="B95" s="57" t="s">
        <v>393</v>
      </c>
      <c r="C95" s="57" t="s">
        <v>394</v>
      </c>
      <c r="D95" s="55" t="s">
        <v>319</v>
      </c>
      <c r="E95" s="14" t="s">
        <v>320</v>
      </c>
      <c r="F95" s="14" t="s">
        <v>30</v>
      </c>
      <c r="G95" s="21" t="s">
        <v>31</v>
      </c>
      <c r="H95" s="58" t="s">
        <v>395</v>
      </c>
      <c r="I95" s="70">
        <v>0.2917</v>
      </c>
      <c r="J95" s="34" t="s">
        <v>388</v>
      </c>
      <c r="K95" s="34" t="s">
        <v>389</v>
      </c>
      <c r="L95" s="15" t="s">
        <v>396</v>
      </c>
      <c r="M95" s="34" t="s">
        <v>397</v>
      </c>
      <c r="N95" s="31">
        <v>60.2</v>
      </c>
      <c r="O95" s="39" t="s">
        <v>35</v>
      </c>
      <c r="P95" s="39" t="s">
        <v>35</v>
      </c>
      <c r="Q95" s="8" t="s">
        <v>293</v>
      </c>
      <c r="R95" s="8" t="s">
        <v>35</v>
      </c>
      <c r="S95" s="8" t="s">
        <v>38</v>
      </c>
      <c r="T95" s="8"/>
      <c r="U95" s="45" t="s">
        <v>35</v>
      </c>
      <c r="V95" s="45" t="s">
        <v>35</v>
      </c>
      <c r="W95" s="45" t="s">
        <v>35</v>
      </c>
    </row>
    <row r="96" s="1" customFormat="1" ht="26.1" customHeight="1" spans="1:23">
      <c r="A96" s="11">
        <v>93</v>
      </c>
      <c r="B96" s="57" t="s">
        <v>398</v>
      </c>
      <c r="C96" s="57" t="s">
        <v>399</v>
      </c>
      <c r="D96" s="55" t="s">
        <v>319</v>
      </c>
      <c r="E96" s="14" t="s">
        <v>320</v>
      </c>
      <c r="F96" s="14" t="s">
        <v>30</v>
      </c>
      <c r="G96" s="21" t="s">
        <v>31</v>
      </c>
      <c r="H96" s="59" t="s">
        <v>400</v>
      </c>
      <c r="I96" s="70">
        <v>0.2167</v>
      </c>
      <c r="J96" s="34" t="s">
        <v>322</v>
      </c>
      <c r="K96" s="34" t="s">
        <v>344</v>
      </c>
      <c r="L96" s="15" t="s">
        <v>396</v>
      </c>
      <c r="M96" s="34" t="s">
        <v>397</v>
      </c>
      <c r="N96" s="31">
        <v>67.2</v>
      </c>
      <c r="O96" s="39" t="s">
        <v>35</v>
      </c>
      <c r="P96" s="39" t="s">
        <v>35</v>
      </c>
      <c r="Q96" s="8" t="s">
        <v>293</v>
      </c>
      <c r="R96" s="8" t="s">
        <v>35</v>
      </c>
      <c r="S96" s="8" t="s">
        <v>38</v>
      </c>
      <c r="T96" s="8"/>
      <c r="U96" s="45" t="s">
        <v>35</v>
      </c>
      <c r="V96" s="45" t="s">
        <v>35</v>
      </c>
      <c r="W96" s="45" t="s">
        <v>35</v>
      </c>
    </row>
    <row r="97" s="1" customFormat="1" ht="26.1" customHeight="1" spans="1:23">
      <c r="A97" s="11">
        <v>94</v>
      </c>
      <c r="B97" s="60" t="s">
        <v>401</v>
      </c>
      <c r="C97" s="60" t="s">
        <v>402</v>
      </c>
      <c r="D97" s="55" t="s">
        <v>319</v>
      </c>
      <c r="E97" s="14" t="s">
        <v>320</v>
      </c>
      <c r="F97" s="14" t="s">
        <v>30</v>
      </c>
      <c r="G97" s="21" t="s">
        <v>31</v>
      </c>
      <c r="H97" s="61" t="s">
        <v>403</v>
      </c>
      <c r="I97" s="71">
        <v>0.5083</v>
      </c>
      <c r="J97" s="34" t="s">
        <v>404</v>
      </c>
      <c r="K97" s="34" t="s">
        <v>405</v>
      </c>
      <c r="L97" s="15" t="s">
        <v>406</v>
      </c>
      <c r="M97" s="34" t="s">
        <v>407</v>
      </c>
      <c r="N97" s="31">
        <v>80.6</v>
      </c>
      <c r="O97" s="39" t="s">
        <v>35</v>
      </c>
      <c r="P97" s="39" t="s">
        <v>35</v>
      </c>
      <c r="Q97" s="8" t="s">
        <v>284</v>
      </c>
      <c r="R97" s="8" t="s">
        <v>35</v>
      </c>
      <c r="S97" s="8" t="s">
        <v>38</v>
      </c>
      <c r="T97" s="8" t="s">
        <v>408</v>
      </c>
      <c r="U97" s="45" t="s">
        <v>35</v>
      </c>
      <c r="V97" s="45" t="s">
        <v>35</v>
      </c>
      <c r="W97" s="45" t="s">
        <v>35</v>
      </c>
    </row>
    <row r="98" s="1" customFormat="1" ht="26.1" customHeight="1" spans="1:23">
      <c r="A98" s="11">
        <v>95</v>
      </c>
      <c r="B98" s="57" t="s">
        <v>409</v>
      </c>
      <c r="C98" s="57" t="s">
        <v>410</v>
      </c>
      <c r="D98" s="55" t="s">
        <v>319</v>
      </c>
      <c r="E98" s="14" t="s">
        <v>320</v>
      </c>
      <c r="F98" s="14" t="s">
        <v>30</v>
      </c>
      <c r="G98" s="21" t="s">
        <v>31</v>
      </c>
      <c r="H98" s="58" t="s">
        <v>411</v>
      </c>
      <c r="I98" s="70">
        <v>0.45</v>
      </c>
      <c r="J98" s="34" t="s">
        <v>369</v>
      </c>
      <c r="K98" s="34" t="s">
        <v>370</v>
      </c>
      <c r="L98" s="15" t="s">
        <v>412</v>
      </c>
      <c r="M98" s="34" t="s">
        <v>413</v>
      </c>
      <c r="N98" s="31">
        <v>82.7</v>
      </c>
      <c r="O98" s="39" t="s">
        <v>35</v>
      </c>
      <c r="P98" s="39" t="s">
        <v>35</v>
      </c>
      <c r="Q98" s="8" t="s">
        <v>284</v>
      </c>
      <c r="R98" s="8" t="s">
        <v>35</v>
      </c>
      <c r="S98" s="8" t="s">
        <v>38</v>
      </c>
      <c r="T98" s="8" t="s">
        <v>414</v>
      </c>
      <c r="U98" s="45" t="s">
        <v>35</v>
      </c>
      <c r="V98" s="45" t="s">
        <v>35</v>
      </c>
      <c r="W98" s="45" t="s">
        <v>35</v>
      </c>
    </row>
    <row r="99" s="2" customFormat="1" ht="26.1" customHeight="1" spans="1:23">
      <c r="A99" s="11">
        <v>96</v>
      </c>
      <c r="B99" s="8">
        <v>3140611054</v>
      </c>
      <c r="C99" s="1" t="s">
        <v>415</v>
      </c>
      <c r="D99" s="8" t="s">
        <v>416</v>
      </c>
      <c r="E99" s="8" t="s">
        <v>320</v>
      </c>
      <c r="F99" s="8" t="s">
        <v>30</v>
      </c>
      <c r="G99" s="8" t="s">
        <v>31</v>
      </c>
      <c r="H99" s="34" t="s">
        <v>417</v>
      </c>
      <c r="I99" s="33">
        <v>0.075</v>
      </c>
      <c r="J99" s="34" t="s">
        <v>44</v>
      </c>
      <c r="K99" s="34" t="s">
        <v>418</v>
      </c>
      <c r="L99" s="34" t="s">
        <v>34</v>
      </c>
      <c r="M99" s="34" t="s">
        <v>419</v>
      </c>
      <c r="N99" s="15">
        <v>88.9</v>
      </c>
      <c r="O99" s="34" t="s">
        <v>35</v>
      </c>
      <c r="P99" s="34" t="s">
        <v>35</v>
      </c>
      <c r="Q99" s="34" t="s">
        <v>45</v>
      </c>
      <c r="R99" s="34" t="s">
        <v>37</v>
      </c>
      <c r="S99" s="34" t="s">
        <v>38</v>
      </c>
      <c r="T99" s="34" t="s">
        <v>420</v>
      </c>
      <c r="U99" s="45" t="s">
        <v>35</v>
      </c>
      <c r="V99" s="45" t="s">
        <v>35</v>
      </c>
      <c r="W99" s="45" t="s">
        <v>35</v>
      </c>
    </row>
    <row r="100" s="1" customFormat="1" ht="26.1" customHeight="1" spans="1:23">
      <c r="A100" s="11">
        <v>97</v>
      </c>
      <c r="B100" s="8">
        <v>3140611077</v>
      </c>
      <c r="C100" s="8" t="s">
        <v>421</v>
      </c>
      <c r="D100" s="8" t="s">
        <v>416</v>
      </c>
      <c r="E100" s="8" t="s">
        <v>320</v>
      </c>
      <c r="F100" s="8" t="s">
        <v>30</v>
      </c>
      <c r="G100" s="8" t="s">
        <v>31</v>
      </c>
      <c r="H100" s="8" t="s">
        <v>422</v>
      </c>
      <c r="I100" s="33">
        <v>0.0833</v>
      </c>
      <c r="J100" s="34" t="s">
        <v>423</v>
      </c>
      <c r="K100" s="34" t="s">
        <v>424</v>
      </c>
      <c r="L100" s="34" t="s">
        <v>50</v>
      </c>
      <c r="M100" s="34" t="s">
        <v>425</v>
      </c>
      <c r="N100" s="34" t="s">
        <v>426</v>
      </c>
      <c r="O100" s="34" t="s">
        <v>35</v>
      </c>
      <c r="P100" s="34" t="s">
        <v>35</v>
      </c>
      <c r="Q100" s="8" t="s">
        <v>74</v>
      </c>
      <c r="R100" s="8" t="s">
        <v>35</v>
      </c>
      <c r="S100" s="8" t="s">
        <v>38</v>
      </c>
      <c r="T100" s="8"/>
      <c r="U100" s="45" t="s">
        <v>35</v>
      </c>
      <c r="V100" s="45" t="s">
        <v>35</v>
      </c>
      <c r="W100" s="45" t="s">
        <v>35</v>
      </c>
    </row>
    <row r="101" s="1" customFormat="1" ht="26.1" customHeight="1" spans="1:23">
      <c r="A101" s="11">
        <v>98</v>
      </c>
      <c r="B101" s="16">
        <v>3140611062</v>
      </c>
      <c r="C101" s="16" t="s">
        <v>427</v>
      </c>
      <c r="D101" s="8" t="s">
        <v>416</v>
      </c>
      <c r="E101" s="8" t="s">
        <v>320</v>
      </c>
      <c r="F101" s="8" t="s">
        <v>30</v>
      </c>
      <c r="G101" s="8" t="s">
        <v>31</v>
      </c>
      <c r="H101" s="8" t="s">
        <v>428</v>
      </c>
      <c r="I101" s="72">
        <v>0.15</v>
      </c>
      <c r="J101" s="34" t="s">
        <v>73</v>
      </c>
      <c r="K101" s="34" t="s">
        <v>429</v>
      </c>
      <c r="L101" s="34" t="s">
        <v>423</v>
      </c>
      <c r="M101" s="34" t="s">
        <v>424</v>
      </c>
      <c r="N101" s="34" t="s">
        <v>430</v>
      </c>
      <c r="O101" s="34" t="s">
        <v>35</v>
      </c>
      <c r="P101" s="34" t="s">
        <v>35</v>
      </c>
      <c r="Q101" s="8" t="s">
        <v>74</v>
      </c>
      <c r="R101" s="8" t="s">
        <v>63</v>
      </c>
      <c r="S101" s="8" t="s">
        <v>38</v>
      </c>
      <c r="T101" s="8" t="s">
        <v>154</v>
      </c>
      <c r="U101" s="45" t="s">
        <v>35</v>
      </c>
      <c r="V101" s="45" t="s">
        <v>35</v>
      </c>
      <c r="W101" s="45" t="s">
        <v>35</v>
      </c>
    </row>
    <row r="102" s="1" customFormat="1" ht="26.1" customHeight="1" spans="1:23">
      <c r="A102" s="11">
        <v>99</v>
      </c>
      <c r="B102" s="8">
        <v>3140611052</v>
      </c>
      <c r="C102" s="8" t="s">
        <v>431</v>
      </c>
      <c r="D102" s="62" t="s">
        <v>416</v>
      </c>
      <c r="E102" s="8" t="s">
        <v>320</v>
      </c>
      <c r="F102" s="8" t="s">
        <v>30</v>
      </c>
      <c r="G102" s="8" t="s">
        <v>31</v>
      </c>
      <c r="H102" s="8" t="s">
        <v>432</v>
      </c>
      <c r="I102" s="33">
        <v>0.0667</v>
      </c>
      <c r="J102" s="34" t="s">
        <v>433</v>
      </c>
      <c r="K102" s="34" t="s">
        <v>434</v>
      </c>
      <c r="L102" s="34" t="s">
        <v>43</v>
      </c>
      <c r="M102" s="34" t="s">
        <v>435</v>
      </c>
      <c r="N102" s="34" t="s">
        <v>436</v>
      </c>
      <c r="O102" s="34" t="s">
        <v>35</v>
      </c>
      <c r="P102" s="34" t="s">
        <v>35</v>
      </c>
      <c r="Q102" s="8" t="s">
        <v>293</v>
      </c>
      <c r="R102" s="8" t="s">
        <v>35</v>
      </c>
      <c r="S102" s="8" t="s">
        <v>38</v>
      </c>
      <c r="T102" s="8"/>
      <c r="U102" s="45" t="s">
        <v>35</v>
      </c>
      <c r="V102" s="45" t="s">
        <v>35</v>
      </c>
      <c r="W102" s="45" t="s">
        <v>35</v>
      </c>
    </row>
    <row r="103" s="1" customFormat="1" ht="26.1" customHeight="1" spans="1:23">
      <c r="A103" s="11">
        <v>100</v>
      </c>
      <c r="B103" s="8">
        <v>3140611055</v>
      </c>
      <c r="C103" s="9" t="s">
        <v>437</v>
      </c>
      <c r="D103" s="62" t="s">
        <v>416</v>
      </c>
      <c r="E103" s="8" t="s">
        <v>320</v>
      </c>
      <c r="F103" s="8" t="s">
        <v>30</v>
      </c>
      <c r="G103" s="8" t="s">
        <v>31</v>
      </c>
      <c r="H103" s="8" t="s">
        <v>438</v>
      </c>
      <c r="I103" s="33">
        <v>0.4167</v>
      </c>
      <c r="J103" s="34" t="s">
        <v>34</v>
      </c>
      <c r="K103" s="34" t="s">
        <v>419</v>
      </c>
      <c r="L103" s="34" t="s">
        <v>73</v>
      </c>
      <c r="M103" s="34" t="s">
        <v>429</v>
      </c>
      <c r="N103" s="34" t="s">
        <v>439</v>
      </c>
      <c r="O103" s="34" t="s">
        <v>35</v>
      </c>
      <c r="P103" s="34" t="s">
        <v>35</v>
      </c>
      <c r="Q103" s="8" t="s">
        <v>440</v>
      </c>
      <c r="R103" s="8" t="s">
        <v>63</v>
      </c>
      <c r="S103" s="8" t="s">
        <v>38</v>
      </c>
      <c r="T103" s="8" t="s">
        <v>91</v>
      </c>
      <c r="U103" s="45" t="s">
        <v>35</v>
      </c>
      <c r="V103" s="45" t="s">
        <v>35</v>
      </c>
      <c r="W103" s="45" t="s">
        <v>35</v>
      </c>
    </row>
    <row r="104" s="1" customFormat="1" ht="26.1" customHeight="1" spans="1:23">
      <c r="A104" s="11">
        <v>101</v>
      </c>
      <c r="B104" s="8">
        <v>3140611061</v>
      </c>
      <c r="C104" s="8" t="s">
        <v>441</v>
      </c>
      <c r="D104" s="62" t="s">
        <v>416</v>
      </c>
      <c r="E104" s="8" t="s">
        <v>320</v>
      </c>
      <c r="F104" s="8" t="s">
        <v>30</v>
      </c>
      <c r="G104" s="8" t="s">
        <v>31</v>
      </c>
      <c r="H104" s="8" t="s">
        <v>442</v>
      </c>
      <c r="I104" s="33">
        <v>0.2833</v>
      </c>
      <c r="J104" s="34" t="s">
        <v>62</v>
      </c>
      <c r="K104" s="34" t="s">
        <v>443</v>
      </c>
      <c r="L104" s="34" t="s">
        <v>444</v>
      </c>
      <c r="M104" s="34" t="s">
        <v>445</v>
      </c>
      <c r="N104" s="34" t="s">
        <v>446</v>
      </c>
      <c r="O104" s="34" t="s">
        <v>35</v>
      </c>
      <c r="P104" s="34" t="s">
        <v>35</v>
      </c>
      <c r="Q104" s="8" t="s">
        <v>36</v>
      </c>
      <c r="R104" s="8" t="s">
        <v>63</v>
      </c>
      <c r="S104" s="8" t="s">
        <v>38</v>
      </c>
      <c r="T104" s="8" t="s">
        <v>75</v>
      </c>
      <c r="U104" s="45" t="s">
        <v>35</v>
      </c>
      <c r="V104" s="45" t="s">
        <v>35</v>
      </c>
      <c r="W104" s="45" t="s">
        <v>35</v>
      </c>
    </row>
    <row r="105" s="1" customFormat="1" ht="26.1" customHeight="1" spans="1:23">
      <c r="A105" s="11">
        <v>102</v>
      </c>
      <c r="B105" s="8">
        <v>3140611073</v>
      </c>
      <c r="C105" s="8" t="s">
        <v>447</v>
      </c>
      <c r="D105" s="62" t="s">
        <v>416</v>
      </c>
      <c r="E105" s="8" t="s">
        <v>320</v>
      </c>
      <c r="F105" s="8" t="s">
        <v>30</v>
      </c>
      <c r="G105" s="8" t="s">
        <v>31</v>
      </c>
      <c r="H105" s="8" t="s">
        <v>448</v>
      </c>
      <c r="I105" s="72">
        <v>0.05</v>
      </c>
      <c r="J105" s="34" t="s">
        <v>90</v>
      </c>
      <c r="K105" s="34" t="s">
        <v>449</v>
      </c>
      <c r="L105" s="34" t="s">
        <v>450</v>
      </c>
      <c r="M105" s="34" t="s">
        <v>451</v>
      </c>
      <c r="N105" s="34" t="s">
        <v>452</v>
      </c>
      <c r="O105" s="34" t="s">
        <v>35</v>
      </c>
      <c r="P105" s="34" t="s">
        <v>35</v>
      </c>
      <c r="Q105" s="8" t="s">
        <v>293</v>
      </c>
      <c r="R105" s="8" t="s">
        <v>35</v>
      </c>
      <c r="S105" s="8" t="s">
        <v>38</v>
      </c>
      <c r="T105" s="8"/>
      <c r="U105" s="45" t="s">
        <v>35</v>
      </c>
      <c r="V105" s="45" t="s">
        <v>35</v>
      </c>
      <c r="W105" s="45" t="s">
        <v>35</v>
      </c>
    </row>
    <row r="106" s="4" customFormat="1" ht="26.1" customHeight="1" spans="1:24">
      <c r="A106" s="11">
        <v>104</v>
      </c>
      <c r="B106" s="8">
        <v>3140611082</v>
      </c>
      <c r="C106" s="8" t="s">
        <v>453</v>
      </c>
      <c r="D106" s="8" t="s">
        <v>454</v>
      </c>
      <c r="E106" s="8" t="s">
        <v>320</v>
      </c>
      <c r="F106" s="8" t="s">
        <v>94</v>
      </c>
      <c r="G106" s="8" t="s">
        <v>31</v>
      </c>
      <c r="H106" s="8" t="s">
        <v>455</v>
      </c>
      <c r="I106" s="33">
        <f>30/120</f>
        <v>0.25</v>
      </c>
      <c r="J106" s="34" t="s">
        <v>373</v>
      </c>
      <c r="K106" s="33">
        <f>7/41</f>
        <v>0.170731707317073</v>
      </c>
      <c r="L106" s="34" t="s">
        <v>330</v>
      </c>
      <c r="M106" s="33">
        <f>6/41</f>
        <v>0.146341463414634</v>
      </c>
      <c r="N106" s="34" t="s">
        <v>456</v>
      </c>
      <c r="O106" s="34" t="s">
        <v>35</v>
      </c>
      <c r="P106" s="34" t="s">
        <v>35</v>
      </c>
      <c r="Q106" s="8" t="s">
        <v>36</v>
      </c>
      <c r="R106" s="8" t="s">
        <v>37</v>
      </c>
      <c r="S106" s="8" t="s">
        <v>38</v>
      </c>
      <c r="T106" s="8"/>
      <c r="U106" s="8"/>
      <c r="V106" s="8"/>
      <c r="W106" s="8"/>
      <c r="X106" s="76"/>
    </row>
    <row r="107" s="4" customFormat="1" ht="26.1" customHeight="1" spans="1:24">
      <c r="A107" s="11">
        <v>105</v>
      </c>
      <c r="B107" s="8">
        <v>3140611084</v>
      </c>
      <c r="C107" s="8" t="s">
        <v>457</v>
      </c>
      <c r="D107" s="8" t="s">
        <v>454</v>
      </c>
      <c r="E107" s="8" t="s">
        <v>320</v>
      </c>
      <c r="F107" s="8" t="s">
        <v>94</v>
      </c>
      <c r="G107" s="8" t="s">
        <v>31</v>
      </c>
      <c r="H107" s="8" t="s">
        <v>458</v>
      </c>
      <c r="I107" s="33">
        <v>0.0083</v>
      </c>
      <c r="J107" s="34" t="s">
        <v>364</v>
      </c>
      <c r="K107" s="33">
        <f>10/41</f>
        <v>0.24390243902439</v>
      </c>
      <c r="L107" s="34" t="s">
        <v>328</v>
      </c>
      <c r="M107" s="33">
        <f>2/41</f>
        <v>0.0487804878048781</v>
      </c>
      <c r="N107" s="73">
        <v>72.3</v>
      </c>
      <c r="O107" s="34" t="s">
        <v>35</v>
      </c>
      <c r="P107" s="34" t="s">
        <v>35</v>
      </c>
      <c r="Q107" s="8" t="s">
        <v>45</v>
      </c>
      <c r="R107" s="8" t="s">
        <v>63</v>
      </c>
      <c r="S107" s="8" t="s">
        <v>38</v>
      </c>
      <c r="T107" s="8" t="s">
        <v>266</v>
      </c>
      <c r="U107" s="8"/>
      <c r="V107" s="8"/>
      <c r="W107" s="8"/>
      <c r="X107" s="76"/>
    </row>
    <row r="108" s="4" customFormat="1" ht="26.1" customHeight="1" spans="1:23">
      <c r="A108" s="11">
        <v>106</v>
      </c>
      <c r="B108" s="8">
        <v>3140611094</v>
      </c>
      <c r="C108" s="8" t="s">
        <v>459</v>
      </c>
      <c r="D108" s="8" t="s">
        <v>454</v>
      </c>
      <c r="E108" s="8" t="s">
        <v>320</v>
      </c>
      <c r="F108" s="8" t="s">
        <v>30</v>
      </c>
      <c r="G108" s="8" t="s">
        <v>31</v>
      </c>
      <c r="H108" s="8" t="s">
        <v>460</v>
      </c>
      <c r="I108" s="33">
        <f>33/120</f>
        <v>0.275</v>
      </c>
      <c r="J108" s="34" t="s">
        <v>384</v>
      </c>
      <c r="K108" s="33">
        <f>19/41</f>
        <v>0.463414634146341</v>
      </c>
      <c r="L108" s="34" t="s">
        <v>461</v>
      </c>
      <c r="M108" s="33">
        <f>11/41</f>
        <v>0.268292682926829</v>
      </c>
      <c r="N108" s="34" t="s">
        <v>462</v>
      </c>
      <c r="O108" s="34" t="s">
        <v>35</v>
      </c>
      <c r="P108" s="34" t="s">
        <v>35</v>
      </c>
      <c r="Q108" s="8" t="s">
        <v>36</v>
      </c>
      <c r="R108" s="8"/>
      <c r="S108" s="8" t="s">
        <v>46</v>
      </c>
      <c r="T108" s="8"/>
      <c r="U108" s="8"/>
      <c r="V108" s="8"/>
      <c r="W108" s="8"/>
    </row>
    <row r="109" s="4" customFormat="1" ht="26.1" customHeight="1" spans="1:23">
      <c r="A109" s="11">
        <v>107</v>
      </c>
      <c r="B109" s="8">
        <v>3140611109</v>
      </c>
      <c r="C109" s="8" t="s">
        <v>463</v>
      </c>
      <c r="D109" s="8" t="s">
        <v>454</v>
      </c>
      <c r="E109" s="8" t="s">
        <v>320</v>
      </c>
      <c r="F109" s="8" t="s">
        <v>30</v>
      </c>
      <c r="G109" s="8" t="s">
        <v>31</v>
      </c>
      <c r="H109" s="8" t="s">
        <v>428</v>
      </c>
      <c r="I109" s="33">
        <f>18/120</f>
        <v>0.15</v>
      </c>
      <c r="J109" s="34" t="s">
        <v>369</v>
      </c>
      <c r="K109" s="33">
        <f>12/41</f>
        <v>0.292682926829268</v>
      </c>
      <c r="L109" s="34" t="s">
        <v>350</v>
      </c>
      <c r="M109" s="33">
        <f>3/41</f>
        <v>0.0731707317073171</v>
      </c>
      <c r="N109" s="34" t="s">
        <v>464</v>
      </c>
      <c r="O109" s="34" t="s">
        <v>35</v>
      </c>
      <c r="P109" s="34" t="s">
        <v>35</v>
      </c>
      <c r="Q109" s="8" t="s">
        <v>74</v>
      </c>
      <c r="R109" s="8" t="s">
        <v>63</v>
      </c>
      <c r="S109" s="8" t="s">
        <v>38</v>
      </c>
      <c r="T109" s="8" t="s">
        <v>64</v>
      </c>
      <c r="U109" s="8"/>
      <c r="V109" s="8"/>
      <c r="W109" s="8"/>
    </row>
    <row r="110" s="4" customFormat="1" ht="26.1" customHeight="1" spans="1:23">
      <c r="A110" s="11">
        <v>108</v>
      </c>
      <c r="B110" s="16">
        <v>3140611110</v>
      </c>
      <c r="C110" s="16" t="s">
        <v>465</v>
      </c>
      <c r="D110" s="16" t="s">
        <v>454</v>
      </c>
      <c r="E110" s="8" t="s">
        <v>320</v>
      </c>
      <c r="F110" s="8" t="s">
        <v>30</v>
      </c>
      <c r="G110" s="8" t="s">
        <v>31</v>
      </c>
      <c r="H110" s="16" t="s">
        <v>466</v>
      </c>
      <c r="I110" s="33">
        <f>71/120</f>
        <v>0.591666666666667</v>
      </c>
      <c r="J110" s="34" t="s">
        <v>323</v>
      </c>
      <c r="K110" s="33">
        <f>4/41</f>
        <v>0.0975609756097561</v>
      </c>
      <c r="L110" s="34" t="s">
        <v>323</v>
      </c>
      <c r="M110" s="33">
        <f>4/41</f>
        <v>0.0975609756097561</v>
      </c>
      <c r="N110" s="34" t="s">
        <v>467</v>
      </c>
      <c r="O110" s="34" t="s">
        <v>35</v>
      </c>
      <c r="P110" s="34" t="s">
        <v>35</v>
      </c>
      <c r="Q110" s="8" t="s">
        <v>284</v>
      </c>
      <c r="R110" s="8" t="s">
        <v>63</v>
      </c>
      <c r="S110" s="8" t="s">
        <v>38</v>
      </c>
      <c r="T110" s="8" t="s">
        <v>144</v>
      </c>
      <c r="U110" s="8"/>
      <c r="V110" s="8"/>
      <c r="W110" s="8"/>
    </row>
    <row r="111" s="4" customFormat="1" ht="26.1" customHeight="1" spans="1:23">
      <c r="A111" s="11">
        <v>109</v>
      </c>
      <c r="B111" s="8">
        <v>3140611112</v>
      </c>
      <c r="C111" s="8" t="s">
        <v>468</v>
      </c>
      <c r="D111" s="8" t="s">
        <v>454</v>
      </c>
      <c r="E111" s="8" t="s">
        <v>320</v>
      </c>
      <c r="F111" s="8" t="s">
        <v>30</v>
      </c>
      <c r="G111" s="8" t="s">
        <v>31</v>
      </c>
      <c r="H111" s="8" t="s">
        <v>469</v>
      </c>
      <c r="I111" s="33">
        <f>39/120</f>
        <v>0.325</v>
      </c>
      <c r="J111" s="34" t="s">
        <v>339</v>
      </c>
      <c r="K111" s="33">
        <f>5/41</f>
        <v>0.121951219512195</v>
      </c>
      <c r="L111" s="34" t="s">
        <v>345</v>
      </c>
      <c r="M111" s="33">
        <f>20/41</f>
        <v>0.48780487804878</v>
      </c>
      <c r="N111" s="34" t="s">
        <v>470</v>
      </c>
      <c r="O111" s="34" t="s">
        <v>35</v>
      </c>
      <c r="P111" s="34" t="s">
        <v>35</v>
      </c>
      <c r="Q111" s="8" t="s">
        <v>36</v>
      </c>
      <c r="R111" s="8"/>
      <c r="S111" s="8" t="s">
        <v>38</v>
      </c>
      <c r="T111" s="8"/>
      <c r="U111" s="8"/>
      <c r="V111" s="8"/>
      <c r="W111" s="8"/>
    </row>
    <row r="112" s="4" customFormat="1" ht="26.1" customHeight="1" spans="1:23">
      <c r="A112" s="63">
        <v>110</v>
      </c>
      <c r="B112" s="64">
        <v>3140611115</v>
      </c>
      <c r="C112" s="64" t="s">
        <v>471</v>
      </c>
      <c r="D112" s="16" t="s">
        <v>454</v>
      </c>
      <c r="E112" s="16" t="s">
        <v>320</v>
      </c>
      <c r="F112" s="16" t="s">
        <v>30</v>
      </c>
      <c r="G112" s="16" t="s">
        <v>31</v>
      </c>
      <c r="H112" s="16" t="s">
        <v>472</v>
      </c>
      <c r="I112" s="74">
        <f>21/120</f>
        <v>0.175</v>
      </c>
      <c r="J112" s="49" t="s">
        <v>354</v>
      </c>
      <c r="K112" s="74">
        <f>17/41</f>
        <v>0.414634146341463</v>
      </c>
      <c r="L112" s="49" t="s">
        <v>339</v>
      </c>
      <c r="M112" s="74">
        <f>5/41</f>
        <v>0.121951219512195</v>
      </c>
      <c r="N112" s="49" t="s">
        <v>473</v>
      </c>
      <c r="O112" s="49" t="s">
        <v>35</v>
      </c>
      <c r="P112" s="49" t="s">
        <v>35</v>
      </c>
      <c r="Q112" s="16" t="s">
        <v>74</v>
      </c>
      <c r="R112" s="16"/>
      <c r="S112" s="16" t="s">
        <v>38</v>
      </c>
      <c r="T112" s="16"/>
      <c r="U112" s="16"/>
      <c r="V112" s="16"/>
      <c r="W112" s="16"/>
    </row>
    <row r="113" s="4" customFormat="1" ht="26.1" customHeight="1" spans="1:23">
      <c r="A113" s="11">
        <v>111</v>
      </c>
      <c r="B113" s="8">
        <v>3140611119</v>
      </c>
      <c r="C113" s="8" t="s">
        <v>474</v>
      </c>
      <c r="D113" s="8" t="s">
        <v>454</v>
      </c>
      <c r="E113" s="8" t="s">
        <v>320</v>
      </c>
      <c r="F113" s="8" t="s">
        <v>30</v>
      </c>
      <c r="G113" s="8" t="s">
        <v>475</v>
      </c>
      <c r="H113" s="8" t="s">
        <v>321</v>
      </c>
      <c r="I113" s="33">
        <f>2/120</f>
        <v>0.0166666666666667</v>
      </c>
      <c r="J113" s="34" t="s">
        <v>334</v>
      </c>
      <c r="K113" s="33">
        <f>1/41</f>
        <v>0.024390243902439</v>
      </c>
      <c r="L113" s="34" t="s">
        <v>334</v>
      </c>
      <c r="M113" s="33">
        <f>1/41</f>
        <v>0.024390243902439</v>
      </c>
      <c r="N113" s="34" t="s">
        <v>476</v>
      </c>
      <c r="O113" s="34" t="s">
        <v>35</v>
      </c>
      <c r="P113" s="34" t="s">
        <v>35</v>
      </c>
      <c r="Q113" s="8" t="s">
        <v>45</v>
      </c>
      <c r="R113" s="8" t="s">
        <v>37</v>
      </c>
      <c r="S113" s="8" t="s">
        <v>38</v>
      </c>
      <c r="T113" s="8"/>
      <c r="U113" s="8"/>
      <c r="V113" s="8"/>
      <c r="W113" s="8"/>
    </row>
  </sheetData>
  <mergeCells count="2">
    <mergeCell ref="A1:T1"/>
    <mergeCell ref="X106:X10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朱彬娴</cp:lastModifiedBy>
  <dcterms:created xsi:type="dcterms:W3CDTF">2015-11-04T06:57:00Z</dcterms:created>
  <dcterms:modified xsi:type="dcterms:W3CDTF">2015-11-04T14:51:59Z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