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49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27" i="1"/>
  <c r="K27"/>
  <c r="I27"/>
  <c r="M26"/>
  <c r="K26"/>
  <c r="I26"/>
  <c r="M25"/>
  <c r="K25"/>
  <c r="I25"/>
  <c r="M24"/>
  <c r="K24"/>
  <c r="I24"/>
  <c r="M23"/>
  <c r="K23"/>
  <c r="I23"/>
  <c r="M22"/>
  <c r="K22"/>
  <c r="I22"/>
  <c r="M21"/>
  <c r="K21"/>
  <c r="I21"/>
  <c r="M20"/>
  <c r="K20"/>
  <c r="I20"/>
  <c r="M19"/>
  <c r="K19"/>
  <c r="I19"/>
  <c r="M18"/>
  <c r="K18"/>
  <c r="I18"/>
  <c r="M17"/>
  <c r="K17"/>
  <c r="I17"/>
  <c r="M16"/>
  <c r="K16"/>
  <c r="I16"/>
  <c r="M15"/>
  <c r="K15"/>
  <c r="I15"/>
  <c r="M14"/>
  <c r="K14"/>
  <c r="I14"/>
  <c r="M13"/>
  <c r="K13"/>
  <c r="I13"/>
</calcChain>
</file>

<file path=xl/sharedStrings.xml><?xml version="1.0" encoding="utf-8"?>
<sst xmlns="http://schemas.openxmlformats.org/spreadsheetml/2006/main" count="741" uniqueCount="237">
  <si>
    <t>浙江大学宁波理工学院__2014___-__2015___学年评奖评优汇总表</t>
  </si>
  <si>
    <t>学院名称（盖章）</t>
  </si>
  <si>
    <t>日期 2015年10月30日</t>
  </si>
  <si>
    <t>序号</t>
  </si>
  <si>
    <t>学号</t>
  </si>
  <si>
    <t>姓名</t>
  </si>
  <si>
    <t>专业班级</t>
  </si>
  <si>
    <t>年级</t>
  </si>
  <si>
    <t>性别</t>
  </si>
  <si>
    <t>政治面貌</t>
  </si>
  <si>
    <t>学业水平评价专业排名（排名/专业人数）</t>
  </si>
  <si>
    <t>学业水平评价专业排名百分比（取小数点后两位）</t>
  </si>
  <si>
    <t>思想品德评价班级排名（排名/班级人数）</t>
  </si>
  <si>
    <t>思想品德评价班级排名百分比（取小数点后两位）</t>
  </si>
  <si>
    <t>综合能力评价班级排名（排名/班级人数）</t>
  </si>
  <si>
    <t>综合能力评价班级排名百分比（取小数点后两位）</t>
  </si>
  <si>
    <t>身体素质评价</t>
  </si>
  <si>
    <t>有无不及格课程</t>
  </si>
  <si>
    <t>有无违纪处分</t>
  </si>
  <si>
    <t>拟定奖学金类别</t>
  </si>
  <si>
    <t>拟定          荣誉称号类别</t>
  </si>
  <si>
    <t>是否     贫困生</t>
  </si>
  <si>
    <t>评奖学年担任学生干部职务（获社会活动奖学金、优秀学生干部者需准确注明）</t>
  </si>
  <si>
    <t>获得文体活动奖学金的依据（获文体活动奖学金者需注明）</t>
  </si>
  <si>
    <t>组织单位（获文体活动奖学金者需注明）</t>
  </si>
  <si>
    <t>获奖时间（获文体活动奖学金者需注明）</t>
  </si>
  <si>
    <t>3120614033</t>
  </si>
  <si>
    <t>俞坚道</t>
  </si>
  <si>
    <t>包装121</t>
  </si>
  <si>
    <t>2012级</t>
  </si>
  <si>
    <t>男</t>
  </si>
  <si>
    <t>中共党员</t>
  </si>
  <si>
    <t>1/47</t>
  </si>
  <si>
    <t>1/19</t>
  </si>
  <si>
    <t>无</t>
  </si>
  <si>
    <t>一等奖学金</t>
  </si>
  <si>
    <t>三好学生</t>
  </si>
  <si>
    <t>否</t>
  </si>
  <si>
    <t>学生党支部组织委员、
红色领航中心主任</t>
  </si>
  <si>
    <t>3120614012</t>
  </si>
  <si>
    <t>钱彬彬</t>
  </si>
  <si>
    <t>女</t>
  </si>
  <si>
    <t>2/47</t>
  </si>
  <si>
    <t>5/19</t>
  </si>
  <si>
    <t>6/19</t>
  </si>
  <si>
    <t>是</t>
  </si>
  <si>
    <t>红色领航办公室副主任、寝室长</t>
  </si>
  <si>
    <t>3120614004</t>
  </si>
  <si>
    <t>董佳丽</t>
  </si>
  <si>
    <t>共青团员</t>
  </si>
  <si>
    <t>3/47</t>
  </si>
  <si>
    <t>4/19</t>
  </si>
  <si>
    <t>2/19</t>
  </si>
  <si>
    <t>二等奖学金</t>
  </si>
  <si>
    <t>优秀学生干部</t>
  </si>
  <si>
    <t>组织委员</t>
  </si>
  <si>
    <t>3120614010</t>
  </si>
  <si>
    <t>林晓霞</t>
  </si>
  <si>
    <t>预备党员</t>
  </si>
  <si>
    <t>4/47</t>
  </si>
  <si>
    <t>3/19</t>
  </si>
  <si>
    <t>8/19</t>
  </si>
  <si>
    <t>团支书</t>
  </si>
  <si>
    <t>3120614013</t>
  </si>
  <si>
    <t>邵可青</t>
  </si>
  <si>
    <t>6/47</t>
  </si>
  <si>
    <t>7/19</t>
  </si>
  <si>
    <t>学院青协副会长</t>
  </si>
  <si>
    <t>3120614007</t>
  </si>
  <si>
    <t>韩迪青</t>
  </si>
  <si>
    <t>8/47</t>
  </si>
  <si>
    <t>9/19</t>
  </si>
  <si>
    <t>三等奖学金</t>
  </si>
  <si>
    <t>班长</t>
  </si>
  <si>
    <t>3120614008</t>
  </si>
  <si>
    <t>李丹</t>
  </si>
  <si>
    <t>9/47</t>
  </si>
  <si>
    <t>红色领航领航中心公寓部部长，寝室长</t>
  </si>
  <si>
    <t>3120614032</t>
  </si>
  <si>
    <t>许广禹</t>
  </si>
  <si>
    <t>13/47</t>
  </si>
  <si>
    <t>行为纪实员</t>
  </si>
  <si>
    <t>3120614027</t>
  </si>
  <si>
    <t>汪虞杰</t>
  </si>
  <si>
    <t>14/47</t>
  </si>
  <si>
    <t>学生会宣传部部长</t>
  </si>
  <si>
    <t>3120614040</t>
  </si>
  <si>
    <t>胡丹妍</t>
  </si>
  <si>
    <t>包装122</t>
  </si>
  <si>
    <t>11/47</t>
  </si>
  <si>
    <t>寝室长</t>
  </si>
  <si>
    <t>3120614041</t>
  </si>
  <si>
    <t>黄慧</t>
  </si>
  <si>
    <t>团员</t>
  </si>
  <si>
    <t>27/47</t>
  </si>
  <si>
    <t>社会工作优秀奖学金</t>
  </si>
  <si>
    <t>校辩论队领队</t>
  </si>
  <si>
    <t>3120614042</t>
  </si>
  <si>
    <t>蒋琦丹</t>
  </si>
  <si>
    <t>12/47</t>
  </si>
  <si>
    <t>3120614043</t>
  </si>
  <si>
    <t>李楠楠</t>
  </si>
  <si>
    <t>28/47</t>
  </si>
  <si>
    <t>学习委员</t>
  </si>
  <si>
    <t>3120614044</t>
  </si>
  <si>
    <t>林静洁</t>
  </si>
  <si>
    <t>7/47</t>
  </si>
  <si>
    <t>3120614045</t>
  </si>
  <si>
    <t>刘冬梅</t>
  </si>
  <si>
    <t>5/47</t>
  </si>
  <si>
    <t>红色领航中心宣传部部长</t>
  </si>
  <si>
    <t>3120614046</t>
  </si>
  <si>
    <t>沈伊莉</t>
  </si>
  <si>
    <t>红色领航中心宣传部副部长</t>
  </si>
  <si>
    <t>张倩</t>
  </si>
  <si>
    <t>24/47</t>
  </si>
  <si>
    <t>张成</t>
  </si>
  <si>
    <t>包装131</t>
  </si>
  <si>
    <t>2013级</t>
  </si>
  <si>
    <t>1/35</t>
  </si>
  <si>
    <t>2/20</t>
  </si>
  <si>
    <t>1/20</t>
  </si>
  <si>
    <t>李雪</t>
  </si>
  <si>
    <t>3/35</t>
  </si>
  <si>
    <t>4/20</t>
  </si>
  <si>
    <t>5/20</t>
  </si>
  <si>
    <t>67.20</t>
  </si>
  <si>
    <t>吴霄蓉</t>
  </si>
  <si>
    <t>5/35</t>
  </si>
  <si>
    <t>3/20</t>
  </si>
  <si>
    <t>77.10</t>
  </si>
  <si>
    <t>计琳琳</t>
  </si>
  <si>
    <t>8/35</t>
  </si>
  <si>
    <t>6/20</t>
  </si>
  <si>
    <t>82.70</t>
  </si>
  <si>
    <t>宣传委员</t>
  </si>
  <si>
    <t>朱安娜</t>
  </si>
  <si>
    <t>9/35</t>
  </si>
  <si>
    <t>84.60</t>
  </si>
  <si>
    <t>组织委员、文艺部部长、包装协会会长</t>
  </si>
  <si>
    <t>陈志</t>
  </si>
  <si>
    <t>11/35</t>
  </si>
  <si>
    <t>10/20</t>
  </si>
  <si>
    <t>7/20</t>
  </si>
  <si>
    <t>67.90</t>
  </si>
  <si>
    <t>社联宣传部副部</t>
  </si>
  <si>
    <t>王淼</t>
  </si>
  <si>
    <t>12/35</t>
  </si>
  <si>
    <t>8/20</t>
  </si>
  <si>
    <t>74.20</t>
  </si>
  <si>
    <t>生活委员</t>
  </si>
  <si>
    <t>陈珈加</t>
  </si>
  <si>
    <t>包装132</t>
  </si>
  <si>
    <t>2/35</t>
  </si>
  <si>
    <t>2/15</t>
  </si>
  <si>
    <t xml:space="preserve"> 否 </t>
  </si>
  <si>
    <t>副班长</t>
  </si>
  <si>
    <t>冯愉佳</t>
  </si>
  <si>
    <t>14/35</t>
  </si>
  <si>
    <t>4/15</t>
  </si>
  <si>
    <t>3/15</t>
  </si>
  <si>
    <t xml:space="preserve"> 彭娅</t>
  </si>
  <si>
    <t>4/35</t>
  </si>
  <si>
    <t>7/15</t>
  </si>
  <si>
    <t>6/15</t>
  </si>
  <si>
    <t>81.1</t>
  </si>
  <si>
    <t>心理联络员</t>
  </si>
  <si>
    <t>季韩森</t>
  </si>
  <si>
    <t>18/35</t>
  </si>
  <si>
    <t>5/15</t>
  </si>
  <si>
    <t>免测</t>
  </si>
  <si>
    <t>毛江淳</t>
  </si>
  <si>
    <t>7/35</t>
  </si>
  <si>
    <t>1/15</t>
  </si>
  <si>
    <t>72.90</t>
  </si>
  <si>
    <t>沈如梦</t>
  </si>
  <si>
    <t>包装141</t>
  </si>
  <si>
    <t>2014级</t>
  </si>
  <si>
    <t>6/45</t>
  </si>
  <si>
    <t>9/27</t>
  </si>
  <si>
    <t>2/27</t>
  </si>
  <si>
    <t>心理联络员、寝室长</t>
  </si>
  <si>
    <t>吴奇琪</t>
  </si>
  <si>
    <t>7/45</t>
  </si>
  <si>
    <t>13/27</t>
  </si>
  <si>
    <t>76.4</t>
  </si>
  <si>
    <t>蒋夏莹</t>
  </si>
  <si>
    <t>3/27</t>
  </si>
  <si>
    <t>76.7</t>
  </si>
  <si>
    <t>包装协会办公室主任</t>
  </si>
  <si>
    <t>王艳丽</t>
  </si>
  <si>
    <t>9/45</t>
  </si>
  <si>
    <t>8/27</t>
  </si>
  <si>
    <t>80.8</t>
  </si>
  <si>
    <t>学生会寝室文化管理副部长、寝室长</t>
  </si>
  <si>
    <t>缪茂宣</t>
  </si>
  <si>
    <t>11/45</t>
  </si>
  <si>
    <t>7/27</t>
  </si>
  <si>
    <t>73.6</t>
  </si>
  <si>
    <t>学习委员、寝室长</t>
  </si>
  <si>
    <t>吴杭晟</t>
  </si>
  <si>
    <t>14/45</t>
  </si>
  <si>
    <t>6/27</t>
  </si>
  <si>
    <t>5/27</t>
  </si>
  <si>
    <t>18.52%</t>
  </si>
  <si>
    <t>75.2</t>
  </si>
  <si>
    <t>机能青协活动部部长</t>
  </si>
  <si>
    <t>楼琳</t>
  </si>
  <si>
    <t>17/45</t>
  </si>
  <si>
    <t>4/27</t>
  </si>
  <si>
    <t>14.81%</t>
  </si>
  <si>
    <t>77.7</t>
  </si>
  <si>
    <t>陆凤</t>
  </si>
  <si>
    <t>14/27</t>
  </si>
  <si>
    <t>66.5</t>
  </si>
  <si>
    <t xml:space="preserve">  学习优秀奖学金</t>
  </si>
  <si>
    <t>学生会外联部副部长</t>
  </si>
  <si>
    <t>金凯妍</t>
  </si>
  <si>
    <t>3/45</t>
  </si>
  <si>
    <t xml:space="preserve"> 3/18</t>
  </si>
  <si>
    <t>2/18</t>
  </si>
  <si>
    <t>优秀学生一等奖学金</t>
  </si>
  <si>
    <t>宣传委员，文档部副部长</t>
  </si>
  <si>
    <t>黄晓娟</t>
  </si>
  <si>
    <t>4/45</t>
  </si>
  <si>
    <t xml:space="preserve"> 6/18</t>
  </si>
  <si>
    <t>8/18</t>
  </si>
  <si>
    <t>赵登堂</t>
  </si>
  <si>
    <t>12/45</t>
  </si>
  <si>
    <t xml:space="preserve"> 4/18</t>
  </si>
  <si>
    <t>9/18</t>
  </si>
  <si>
    <t>优秀学生三等奖学金</t>
  </si>
  <si>
    <t>金逸飘</t>
  </si>
  <si>
    <t>13/45</t>
  </si>
  <si>
    <t xml:space="preserve"> 9/18</t>
  </si>
  <si>
    <t>包装142</t>
  </si>
  <si>
    <t>包装142</t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</si>
</sst>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;[Red]\(0.00\)"/>
    <numFmt numFmtId="180" formatCode="0_ "/>
    <numFmt numFmtId="181" formatCode="m/d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3" borderId="1" xfId="5" applyFont="1" applyFill="1" applyBorder="1" applyAlignment="1">
      <alignment horizontal="center" vertical="center"/>
    </xf>
    <xf numFmtId="10" fontId="1" fillId="3" borderId="1" xfId="5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81" fontId="9" fillId="0" borderId="1" xfId="0" applyNumberFormat="1" applyFont="1" applyFill="1" applyBorder="1" applyAlignment="1">
      <alignment horizontal="center" vertical="center"/>
    </xf>
    <xf numFmtId="10" fontId="1" fillId="2" borderId="1" xfId="1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0" fontId="4" fillId="2" borderId="1" xfId="1" applyNumberFormat="1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0" fontId="1" fillId="2" borderId="1" xfId="3" applyNumberFormat="1" applyFont="1" applyFill="1" applyBorder="1" applyAlignment="1">
      <alignment horizontal="center" vertical="center"/>
    </xf>
    <xf numFmtId="10" fontId="1" fillId="2" borderId="1" xfId="5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</cellXfs>
  <cellStyles count="6">
    <cellStyle name="百分比" xfId="1" builtinId="5"/>
    <cellStyle name="常规" xfId="0" builtinId="0"/>
    <cellStyle name="常规 3" xfId="3"/>
    <cellStyle name="常规 4" xfId="4"/>
    <cellStyle name="常规 5" xfId="5"/>
    <cellStyle name="常规_体育奖学金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44"/>
  <sheetViews>
    <sheetView tabSelected="1" workbookViewId="0">
      <selection activeCell="G47" sqref="G47"/>
    </sheetView>
  </sheetViews>
  <sheetFormatPr defaultColWidth="9" defaultRowHeight="13.5"/>
  <cols>
    <col min="2" max="2" width="14"/>
    <col min="9" max="9" width="9.625"/>
    <col min="11" max="11" width="9.625"/>
    <col min="13" max="14" width="9.625"/>
    <col min="20" max="20" width="20" customWidth="1"/>
  </cols>
  <sheetData>
    <row r="1" spans="1:23" s="1" customFormat="1" ht="26.1" customHeight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8"/>
      <c r="V1" s="8"/>
      <c r="W1" s="8"/>
    </row>
    <row r="2" spans="1:23" s="2" customFormat="1" ht="26.1" customHeight="1">
      <c r="A2" s="52" t="s">
        <v>1</v>
      </c>
      <c r="B2" s="53"/>
      <c r="C2" s="53"/>
      <c r="D2" s="54"/>
      <c r="E2" s="8"/>
      <c r="F2" s="8"/>
      <c r="G2" s="8"/>
      <c r="H2" s="8"/>
      <c r="I2" s="8"/>
      <c r="J2" s="8"/>
      <c r="K2" s="8"/>
      <c r="L2" s="8" t="s">
        <v>2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s="3" customFormat="1" ht="54" customHeight="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10" t="s">
        <v>10</v>
      </c>
      <c r="I3" s="10" t="s">
        <v>11</v>
      </c>
      <c r="J3" s="9" t="s">
        <v>12</v>
      </c>
      <c r="K3" s="9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9" t="s">
        <v>19</v>
      </c>
      <c r="R3" s="9" t="s">
        <v>20</v>
      </c>
      <c r="S3" s="9" t="s">
        <v>21</v>
      </c>
      <c r="T3" s="9" t="s">
        <v>22</v>
      </c>
      <c r="U3" s="9" t="s">
        <v>23</v>
      </c>
      <c r="V3" s="9" t="s">
        <v>24</v>
      </c>
      <c r="W3" s="9" t="s">
        <v>25</v>
      </c>
    </row>
    <row r="4" spans="1:23" s="4" customFormat="1" ht="26.1" customHeight="1">
      <c r="A4" s="8">
        <v>1</v>
      </c>
      <c r="B4" s="11" t="s">
        <v>26</v>
      </c>
      <c r="C4" s="8" t="s">
        <v>27</v>
      </c>
      <c r="D4" s="8" t="s">
        <v>28</v>
      </c>
      <c r="E4" s="12" t="s">
        <v>29</v>
      </c>
      <c r="F4" s="13" t="s">
        <v>30</v>
      </c>
      <c r="G4" s="14" t="s">
        <v>31</v>
      </c>
      <c r="H4" s="12" t="s">
        <v>32</v>
      </c>
      <c r="I4" s="30">
        <v>2.1276595744680899E-2</v>
      </c>
      <c r="J4" s="11" t="s">
        <v>33</v>
      </c>
      <c r="K4" s="31">
        <v>5.2631578947368397E-2</v>
      </c>
      <c r="L4" s="11" t="s">
        <v>33</v>
      </c>
      <c r="M4" s="31">
        <v>5.2631578947368397E-2</v>
      </c>
      <c r="N4" s="13">
        <v>82.5</v>
      </c>
      <c r="O4" s="11" t="s">
        <v>34</v>
      </c>
      <c r="P4" s="11" t="s">
        <v>34</v>
      </c>
      <c r="Q4" s="8" t="s">
        <v>35</v>
      </c>
      <c r="R4" s="8" t="s">
        <v>36</v>
      </c>
      <c r="S4" s="8" t="s">
        <v>37</v>
      </c>
      <c r="T4" s="10" t="s">
        <v>38</v>
      </c>
      <c r="U4" s="45" t="s">
        <v>34</v>
      </c>
      <c r="V4" s="45" t="s">
        <v>34</v>
      </c>
      <c r="W4" s="45" t="s">
        <v>34</v>
      </c>
    </row>
    <row r="5" spans="1:23" s="1" customFormat="1" ht="26.1" customHeight="1">
      <c r="A5" s="8">
        <v>2</v>
      </c>
      <c r="B5" s="11" t="s">
        <v>39</v>
      </c>
      <c r="C5" s="8" t="s">
        <v>40</v>
      </c>
      <c r="D5" s="8" t="s">
        <v>28</v>
      </c>
      <c r="E5" s="12" t="s">
        <v>29</v>
      </c>
      <c r="F5" s="13" t="s">
        <v>41</v>
      </c>
      <c r="G5" s="14" t="s">
        <v>31</v>
      </c>
      <c r="H5" s="12" t="s">
        <v>42</v>
      </c>
      <c r="I5" s="30">
        <v>4.2553191489361701E-2</v>
      </c>
      <c r="J5" s="11" t="s">
        <v>43</v>
      </c>
      <c r="K5" s="31">
        <v>0.26315789473684198</v>
      </c>
      <c r="L5" s="11" t="s">
        <v>44</v>
      </c>
      <c r="M5" s="31">
        <v>0.31578947368421101</v>
      </c>
      <c r="N5" s="13">
        <v>74.400000000000006</v>
      </c>
      <c r="O5" s="11" t="s">
        <v>34</v>
      </c>
      <c r="P5" s="11" t="s">
        <v>34</v>
      </c>
      <c r="Q5" s="8" t="s">
        <v>35</v>
      </c>
      <c r="R5" s="8" t="s">
        <v>34</v>
      </c>
      <c r="S5" s="8" t="s">
        <v>45</v>
      </c>
      <c r="T5" s="9" t="s">
        <v>46</v>
      </c>
      <c r="U5" s="45" t="s">
        <v>34</v>
      </c>
      <c r="V5" s="45" t="s">
        <v>34</v>
      </c>
      <c r="W5" s="45" t="s">
        <v>34</v>
      </c>
    </row>
    <row r="6" spans="1:23" s="1" customFormat="1" ht="26.1" customHeight="1">
      <c r="A6" s="8">
        <v>3</v>
      </c>
      <c r="B6" s="11" t="s">
        <v>47</v>
      </c>
      <c r="C6" s="8" t="s">
        <v>48</v>
      </c>
      <c r="D6" s="8" t="s">
        <v>28</v>
      </c>
      <c r="E6" s="12" t="s">
        <v>29</v>
      </c>
      <c r="F6" s="13" t="s">
        <v>41</v>
      </c>
      <c r="G6" s="14" t="s">
        <v>49</v>
      </c>
      <c r="H6" s="12" t="s">
        <v>50</v>
      </c>
      <c r="I6" s="30">
        <v>6.3829787234042507E-2</v>
      </c>
      <c r="J6" s="11" t="s">
        <v>51</v>
      </c>
      <c r="K6" s="31">
        <v>0.21052631578947401</v>
      </c>
      <c r="L6" s="11" t="s">
        <v>52</v>
      </c>
      <c r="M6" s="31">
        <v>0.105263157894737</v>
      </c>
      <c r="N6" s="13">
        <v>74.900000000000006</v>
      </c>
      <c r="O6" s="11" t="s">
        <v>34</v>
      </c>
      <c r="P6" s="11" t="s">
        <v>34</v>
      </c>
      <c r="Q6" s="8" t="s">
        <v>53</v>
      </c>
      <c r="R6" s="8" t="s">
        <v>54</v>
      </c>
      <c r="S6" s="8" t="s">
        <v>37</v>
      </c>
      <c r="T6" s="9" t="s">
        <v>55</v>
      </c>
      <c r="U6" s="45" t="s">
        <v>34</v>
      </c>
      <c r="V6" s="45" t="s">
        <v>34</v>
      </c>
      <c r="W6" s="45" t="s">
        <v>34</v>
      </c>
    </row>
    <row r="7" spans="1:23" s="1" customFormat="1" ht="26.1" customHeight="1">
      <c r="A7" s="8">
        <v>4</v>
      </c>
      <c r="B7" s="11" t="s">
        <v>56</v>
      </c>
      <c r="C7" s="8" t="s">
        <v>57</v>
      </c>
      <c r="D7" s="8" t="s">
        <v>28</v>
      </c>
      <c r="E7" s="12" t="s">
        <v>29</v>
      </c>
      <c r="F7" s="13" t="s">
        <v>41</v>
      </c>
      <c r="G7" s="14" t="s">
        <v>58</v>
      </c>
      <c r="H7" s="12" t="s">
        <v>59</v>
      </c>
      <c r="I7" s="30">
        <v>8.5106382978723402E-2</v>
      </c>
      <c r="J7" s="11" t="s">
        <v>60</v>
      </c>
      <c r="K7" s="31">
        <v>0.157894736842105</v>
      </c>
      <c r="L7" s="11" t="s">
        <v>61</v>
      </c>
      <c r="M7" s="31">
        <v>0.42105263157894701</v>
      </c>
      <c r="N7" s="13">
        <v>63.6</v>
      </c>
      <c r="O7" s="11" t="s">
        <v>34</v>
      </c>
      <c r="P7" s="11" t="s">
        <v>34</v>
      </c>
      <c r="Q7" s="8" t="s">
        <v>53</v>
      </c>
      <c r="R7" s="8" t="s">
        <v>34</v>
      </c>
      <c r="S7" s="8" t="s">
        <v>45</v>
      </c>
      <c r="T7" s="9" t="s">
        <v>62</v>
      </c>
      <c r="U7" s="45" t="s">
        <v>34</v>
      </c>
      <c r="V7" s="45" t="s">
        <v>34</v>
      </c>
      <c r="W7" s="45" t="s">
        <v>34</v>
      </c>
    </row>
    <row r="8" spans="1:23" s="1" customFormat="1" ht="26.1" customHeight="1">
      <c r="A8" s="8">
        <v>5</v>
      </c>
      <c r="B8" s="11" t="s">
        <v>63</v>
      </c>
      <c r="C8" s="8" t="s">
        <v>64</v>
      </c>
      <c r="D8" s="8" t="s">
        <v>28</v>
      </c>
      <c r="E8" s="12" t="s">
        <v>29</v>
      </c>
      <c r="F8" s="13" t="s">
        <v>41</v>
      </c>
      <c r="G8" s="14" t="s">
        <v>58</v>
      </c>
      <c r="H8" s="12" t="s">
        <v>65</v>
      </c>
      <c r="I8" s="30">
        <v>0.12765957446808501</v>
      </c>
      <c r="J8" s="11" t="s">
        <v>43</v>
      </c>
      <c r="K8" s="31">
        <v>0.26315789473684198</v>
      </c>
      <c r="L8" s="11" t="s">
        <v>66</v>
      </c>
      <c r="M8" s="31">
        <v>0.36842105263157898</v>
      </c>
      <c r="N8" s="13">
        <v>75.400000000000006</v>
      </c>
      <c r="O8" s="11" t="s">
        <v>34</v>
      </c>
      <c r="P8" s="11" t="s">
        <v>34</v>
      </c>
      <c r="Q8" s="8" t="s">
        <v>53</v>
      </c>
      <c r="R8" s="8" t="s">
        <v>34</v>
      </c>
      <c r="S8" s="8" t="s">
        <v>37</v>
      </c>
      <c r="T8" s="9" t="s">
        <v>67</v>
      </c>
      <c r="U8" s="45" t="s">
        <v>34</v>
      </c>
      <c r="V8" s="45" t="s">
        <v>34</v>
      </c>
      <c r="W8" s="45" t="s">
        <v>34</v>
      </c>
    </row>
    <row r="9" spans="1:23" s="1" customFormat="1" ht="26.1" customHeight="1">
      <c r="A9" s="8">
        <v>6</v>
      </c>
      <c r="B9" s="11" t="s">
        <v>68</v>
      </c>
      <c r="C9" s="8" t="s">
        <v>69</v>
      </c>
      <c r="D9" s="8" t="s">
        <v>28</v>
      </c>
      <c r="E9" s="12" t="s">
        <v>29</v>
      </c>
      <c r="F9" s="13" t="s">
        <v>41</v>
      </c>
      <c r="G9" s="14" t="s">
        <v>49</v>
      </c>
      <c r="H9" s="12" t="s">
        <v>70</v>
      </c>
      <c r="I9" s="30">
        <v>0.170212765957447</v>
      </c>
      <c r="J9" s="11" t="s">
        <v>71</v>
      </c>
      <c r="K9" s="31">
        <v>0.47368421052631599</v>
      </c>
      <c r="L9" s="11" t="s">
        <v>71</v>
      </c>
      <c r="M9" s="31">
        <v>0.47368421052631599</v>
      </c>
      <c r="N9" s="13">
        <v>76</v>
      </c>
      <c r="O9" s="11" t="s">
        <v>34</v>
      </c>
      <c r="P9" s="11" t="s">
        <v>34</v>
      </c>
      <c r="Q9" s="8" t="s">
        <v>72</v>
      </c>
      <c r="R9" s="8" t="s">
        <v>34</v>
      </c>
      <c r="S9" s="8" t="s">
        <v>37</v>
      </c>
      <c r="T9" s="9" t="s">
        <v>73</v>
      </c>
      <c r="U9" s="45" t="s">
        <v>34</v>
      </c>
      <c r="V9" s="45" t="s">
        <v>34</v>
      </c>
      <c r="W9" s="45" t="s">
        <v>34</v>
      </c>
    </row>
    <row r="10" spans="1:23" s="1" customFormat="1" ht="26.1" customHeight="1">
      <c r="A10" s="8">
        <v>7</v>
      </c>
      <c r="B10" s="11" t="s">
        <v>74</v>
      </c>
      <c r="C10" s="8" t="s">
        <v>75</v>
      </c>
      <c r="D10" s="8" t="s">
        <v>28</v>
      </c>
      <c r="E10" s="12" t="s">
        <v>29</v>
      </c>
      <c r="F10" s="13" t="s">
        <v>41</v>
      </c>
      <c r="G10" s="14" t="s">
        <v>31</v>
      </c>
      <c r="H10" s="12" t="s">
        <v>76</v>
      </c>
      <c r="I10" s="30">
        <v>0.19148936170212799</v>
      </c>
      <c r="J10" s="11" t="s">
        <v>43</v>
      </c>
      <c r="K10" s="31">
        <v>0.26315789473684198</v>
      </c>
      <c r="L10" s="11" t="s">
        <v>60</v>
      </c>
      <c r="M10" s="31">
        <v>0.157894736842105</v>
      </c>
      <c r="N10" s="13">
        <v>80.599999999999994</v>
      </c>
      <c r="O10" s="11" t="s">
        <v>34</v>
      </c>
      <c r="P10" s="11" t="s">
        <v>34</v>
      </c>
      <c r="Q10" s="8" t="s">
        <v>72</v>
      </c>
      <c r="R10" s="8" t="s">
        <v>36</v>
      </c>
      <c r="S10" s="8" t="s">
        <v>45</v>
      </c>
      <c r="T10" s="9" t="s">
        <v>77</v>
      </c>
      <c r="U10" s="45" t="s">
        <v>34</v>
      </c>
      <c r="V10" s="45" t="s">
        <v>34</v>
      </c>
      <c r="W10" s="45" t="s">
        <v>34</v>
      </c>
    </row>
    <row r="11" spans="1:23" s="1" customFormat="1" ht="26.1" customHeight="1">
      <c r="A11" s="8">
        <v>8</v>
      </c>
      <c r="B11" s="11" t="s">
        <v>78</v>
      </c>
      <c r="C11" s="8" t="s">
        <v>79</v>
      </c>
      <c r="D11" s="8" t="s">
        <v>28</v>
      </c>
      <c r="E11" s="12" t="s">
        <v>29</v>
      </c>
      <c r="F11" s="13" t="s">
        <v>30</v>
      </c>
      <c r="G11" s="14" t="s">
        <v>49</v>
      </c>
      <c r="H11" s="12" t="s">
        <v>80</v>
      </c>
      <c r="I11" s="30">
        <v>0.27659574468085102</v>
      </c>
      <c r="J11" s="11" t="s">
        <v>71</v>
      </c>
      <c r="K11" s="31">
        <v>0.47368421052631599</v>
      </c>
      <c r="L11" s="11" t="s">
        <v>51</v>
      </c>
      <c r="M11" s="31">
        <v>0.21052631578947401</v>
      </c>
      <c r="N11" s="13">
        <v>83</v>
      </c>
      <c r="O11" s="11" t="s">
        <v>34</v>
      </c>
      <c r="P11" s="11" t="s">
        <v>34</v>
      </c>
      <c r="Q11" s="8" t="s">
        <v>72</v>
      </c>
      <c r="R11" s="8" t="s">
        <v>34</v>
      </c>
      <c r="S11" s="8" t="s">
        <v>37</v>
      </c>
      <c r="T11" s="9" t="s">
        <v>81</v>
      </c>
      <c r="U11" s="45" t="s">
        <v>34</v>
      </c>
      <c r="V11" s="45" t="s">
        <v>34</v>
      </c>
      <c r="W11" s="45" t="s">
        <v>34</v>
      </c>
    </row>
    <row r="12" spans="1:23" s="1" customFormat="1" ht="26.1" customHeight="1">
      <c r="A12" s="8">
        <v>9</v>
      </c>
      <c r="B12" s="11" t="s">
        <v>82</v>
      </c>
      <c r="C12" s="8" t="s">
        <v>83</v>
      </c>
      <c r="D12" s="8" t="s">
        <v>28</v>
      </c>
      <c r="E12" s="12" t="s">
        <v>29</v>
      </c>
      <c r="F12" s="13" t="s">
        <v>30</v>
      </c>
      <c r="G12" s="14" t="s">
        <v>49</v>
      </c>
      <c r="H12" s="12" t="s">
        <v>84</v>
      </c>
      <c r="I12" s="30">
        <v>0.29787234042553201</v>
      </c>
      <c r="J12" s="11" t="s">
        <v>52</v>
      </c>
      <c r="K12" s="31">
        <v>0.105263157894737</v>
      </c>
      <c r="L12" s="11" t="s">
        <v>43</v>
      </c>
      <c r="M12" s="31">
        <v>0.26315789473684198</v>
      </c>
      <c r="N12" s="13">
        <v>82.8</v>
      </c>
      <c r="O12" s="11" t="s">
        <v>34</v>
      </c>
      <c r="P12" s="11" t="s">
        <v>34</v>
      </c>
      <c r="Q12" s="8" t="s">
        <v>72</v>
      </c>
      <c r="R12" s="8" t="s">
        <v>54</v>
      </c>
      <c r="S12" s="8" t="s">
        <v>37</v>
      </c>
      <c r="T12" s="9" t="s">
        <v>85</v>
      </c>
      <c r="U12" s="45" t="s">
        <v>34</v>
      </c>
      <c r="V12" s="45" t="s">
        <v>34</v>
      </c>
      <c r="W12" s="45" t="s">
        <v>34</v>
      </c>
    </row>
    <row r="13" spans="1:23" s="4" customFormat="1" ht="26.1" customHeight="1">
      <c r="A13" s="8">
        <v>10</v>
      </c>
      <c r="B13" s="8" t="s">
        <v>86</v>
      </c>
      <c r="C13" s="8" t="s">
        <v>87</v>
      </c>
      <c r="D13" s="8" t="s">
        <v>88</v>
      </c>
      <c r="E13" s="12" t="s">
        <v>29</v>
      </c>
      <c r="F13" s="8" t="s">
        <v>41</v>
      </c>
      <c r="G13" s="15" t="s">
        <v>58</v>
      </c>
      <c r="H13" s="8" t="s">
        <v>89</v>
      </c>
      <c r="I13" s="30">
        <f>11/47</f>
        <v>0.23404255319148901</v>
      </c>
      <c r="J13" s="20">
        <v>42152</v>
      </c>
      <c r="K13" s="31">
        <f>5/28</f>
        <v>0.17857142857142899</v>
      </c>
      <c r="L13" s="20">
        <v>42336</v>
      </c>
      <c r="M13" s="31">
        <f>11/28</f>
        <v>0.39285714285714302</v>
      </c>
      <c r="N13" s="13">
        <v>65.599999999999994</v>
      </c>
      <c r="O13" s="11" t="s">
        <v>34</v>
      </c>
      <c r="P13" s="11" t="s">
        <v>34</v>
      </c>
      <c r="Q13" s="11" t="s">
        <v>72</v>
      </c>
      <c r="R13" s="8" t="s">
        <v>34</v>
      </c>
      <c r="S13" s="11" t="s">
        <v>37</v>
      </c>
      <c r="T13" s="11" t="s">
        <v>90</v>
      </c>
      <c r="U13" s="45" t="s">
        <v>34</v>
      </c>
      <c r="V13" s="45" t="s">
        <v>34</v>
      </c>
      <c r="W13" s="45" t="s">
        <v>34</v>
      </c>
    </row>
    <row r="14" spans="1:23" s="5" customFormat="1" ht="26.1" customHeight="1">
      <c r="A14" s="16">
        <v>11</v>
      </c>
      <c r="B14" s="16" t="s">
        <v>91</v>
      </c>
      <c r="C14" s="16" t="s">
        <v>92</v>
      </c>
      <c r="D14" s="16" t="s">
        <v>88</v>
      </c>
      <c r="E14" s="17" t="s">
        <v>29</v>
      </c>
      <c r="F14" s="16" t="s">
        <v>41</v>
      </c>
      <c r="G14" s="18" t="s">
        <v>93</v>
      </c>
      <c r="H14" s="16" t="s">
        <v>94</v>
      </c>
      <c r="I14" s="32">
        <f>27/47</f>
        <v>0.57446808510638303</v>
      </c>
      <c r="J14" s="33">
        <v>42183</v>
      </c>
      <c r="K14" s="34">
        <f>6/28</f>
        <v>0.214285714285714</v>
      </c>
      <c r="L14" s="33">
        <v>42063</v>
      </c>
      <c r="M14" s="34">
        <f>2/28</f>
        <v>7.1428571428571397E-2</v>
      </c>
      <c r="N14" s="35">
        <v>73.5</v>
      </c>
      <c r="O14" s="36" t="s">
        <v>34</v>
      </c>
      <c r="P14" s="36" t="s">
        <v>34</v>
      </c>
      <c r="Q14" s="36" t="s">
        <v>95</v>
      </c>
      <c r="R14" s="16" t="s">
        <v>54</v>
      </c>
      <c r="S14" s="36" t="s">
        <v>45</v>
      </c>
      <c r="T14" s="16" t="s">
        <v>96</v>
      </c>
      <c r="U14" s="46" t="s">
        <v>34</v>
      </c>
      <c r="V14" s="46" t="s">
        <v>34</v>
      </c>
      <c r="W14" s="46" t="s">
        <v>34</v>
      </c>
    </row>
    <row r="15" spans="1:23" s="1" customFormat="1" ht="26.1" customHeight="1">
      <c r="A15" s="8">
        <v>12</v>
      </c>
      <c r="B15" s="8" t="s">
        <v>97</v>
      </c>
      <c r="C15" s="8" t="s">
        <v>98</v>
      </c>
      <c r="D15" s="8" t="s">
        <v>88</v>
      </c>
      <c r="E15" s="12" t="s">
        <v>29</v>
      </c>
      <c r="F15" s="8" t="s">
        <v>41</v>
      </c>
      <c r="G15" s="19" t="s">
        <v>93</v>
      </c>
      <c r="H15" s="8" t="s">
        <v>99</v>
      </c>
      <c r="I15" s="30">
        <f>12/47</f>
        <v>0.25531914893617003</v>
      </c>
      <c r="J15" s="20">
        <v>42244</v>
      </c>
      <c r="K15" s="31">
        <f>8/28</f>
        <v>0.28571428571428598</v>
      </c>
      <c r="L15" s="20">
        <v>42336</v>
      </c>
      <c r="M15" s="31">
        <f>11/28</f>
        <v>0.39285714285714302</v>
      </c>
      <c r="N15" s="13">
        <v>75.3</v>
      </c>
      <c r="O15" s="11" t="s">
        <v>34</v>
      </c>
      <c r="P15" s="11" t="s">
        <v>34</v>
      </c>
      <c r="Q15" s="11" t="s">
        <v>72</v>
      </c>
      <c r="R15" s="8" t="s">
        <v>34</v>
      </c>
      <c r="S15" s="11" t="s">
        <v>37</v>
      </c>
      <c r="T15" s="8" t="s">
        <v>34</v>
      </c>
      <c r="U15" s="45" t="s">
        <v>34</v>
      </c>
      <c r="V15" s="45" t="s">
        <v>34</v>
      </c>
      <c r="W15" s="45" t="s">
        <v>34</v>
      </c>
    </row>
    <row r="16" spans="1:23" s="5" customFormat="1" ht="26.1" customHeight="1">
      <c r="A16" s="16">
        <v>13</v>
      </c>
      <c r="B16" s="16" t="s">
        <v>100</v>
      </c>
      <c r="C16" s="16" t="s">
        <v>101</v>
      </c>
      <c r="D16" s="16" t="s">
        <v>88</v>
      </c>
      <c r="E16" s="17" t="s">
        <v>29</v>
      </c>
      <c r="F16" s="16" t="s">
        <v>41</v>
      </c>
      <c r="G16" s="18" t="s">
        <v>93</v>
      </c>
      <c r="H16" s="16" t="s">
        <v>102</v>
      </c>
      <c r="I16" s="32">
        <f>28/47</f>
        <v>0.59574468085106402</v>
      </c>
      <c r="J16" s="33">
        <v>42091</v>
      </c>
      <c r="K16" s="34">
        <f>3/28</f>
        <v>0.107142857142857</v>
      </c>
      <c r="L16" s="33">
        <v>42122</v>
      </c>
      <c r="M16" s="34">
        <f>4/28</f>
        <v>0.14285714285714299</v>
      </c>
      <c r="N16" s="35">
        <v>78.2</v>
      </c>
      <c r="O16" s="36" t="s">
        <v>34</v>
      </c>
      <c r="P16" s="36" t="s">
        <v>34</v>
      </c>
      <c r="Q16" s="36" t="s">
        <v>95</v>
      </c>
      <c r="R16" s="16" t="s">
        <v>54</v>
      </c>
      <c r="S16" s="36" t="s">
        <v>45</v>
      </c>
      <c r="T16" s="16" t="s">
        <v>103</v>
      </c>
      <c r="U16" s="46" t="s">
        <v>34</v>
      </c>
      <c r="V16" s="46" t="s">
        <v>34</v>
      </c>
      <c r="W16" s="46" t="s">
        <v>34</v>
      </c>
    </row>
    <row r="17" spans="1:16384" s="1" customFormat="1" ht="26.1" customHeight="1">
      <c r="A17" s="8">
        <v>14</v>
      </c>
      <c r="B17" s="8" t="s">
        <v>104</v>
      </c>
      <c r="C17" s="8" t="s">
        <v>105</v>
      </c>
      <c r="D17" s="8" t="s">
        <v>88</v>
      </c>
      <c r="E17" s="12" t="s">
        <v>29</v>
      </c>
      <c r="F17" s="8" t="s">
        <v>41</v>
      </c>
      <c r="G17" s="19" t="s">
        <v>93</v>
      </c>
      <c r="H17" s="8" t="s">
        <v>106</v>
      </c>
      <c r="I17" s="30">
        <f>7/47</f>
        <v>0.14893617021276601</v>
      </c>
      <c r="J17" s="20">
        <v>42213</v>
      </c>
      <c r="K17" s="31">
        <f>7/28</f>
        <v>0.25</v>
      </c>
      <c r="L17" s="20">
        <v>42122</v>
      </c>
      <c r="M17" s="31">
        <f>4/28</f>
        <v>0.14285714285714299</v>
      </c>
      <c r="N17" s="13">
        <v>80</v>
      </c>
      <c r="O17" s="11" t="s">
        <v>34</v>
      </c>
      <c r="P17" s="11" t="s">
        <v>34</v>
      </c>
      <c r="Q17" s="11" t="s">
        <v>53</v>
      </c>
      <c r="R17" s="11" t="s">
        <v>36</v>
      </c>
      <c r="S17" s="11" t="s">
        <v>37</v>
      </c>
      <c r="T17" s="8" t="s">
        <v>90</v>
      </c>
      <c r="U17" s="45" t="s">
        <v>34</v>
      </c>
      <c r="V17" s="45" t="s">
        <v>34</v>
      </c>
      <c r="W17" s="45" t="s">
        <v>34</v>
      </c>
    </row>
    <row r="18" spans="1:16384" s="1" customFormat="1" ht="26.1" customHeight="1">
      <c r="A18" s="8">
        <v>15</v>
      </c>
      <c r="B18" s="8" t="s">
        <v>107</v>
      </c>
      <c r="C18" s="8" t="s">
        <v>108</v>
      </c>
      <c r="D18" s="8" t="s">
        <v>88</v>
      </c>
      <c r="E18" s="12" t="s">
        <v>29</v>
      </c>
      <c r="F18" s="8" t="s">
        <v>41</v>
      </c>
      <c r="G18" s="15" t="s">
        <v>58</v>
      </c>
      <c r="H18" s="8" t="s">
        <v>109</v>
      </c>
      <c r="I18" s="30">
        <f>5/47</f>
        <v>0.10638297872340401</v>
      </c>
      <c r="J18" s="20">
        <v>42063</v>
      </c>
      <c r="K18" s="31">
        <f>2/28</f>
        <v>7.1428571428571397E-2</v>
      </c>
      <c r="L18" s="20">
        <v>42032</v>
      </c>
      <c r="M18" s="31">
        <f>1/28</f>
        <v>3.5714285714285698E-2</v>
      </c>
      <c r="N18" s="13">
        <v>78.8</v>
      </c>
      <c r="O18" s="11" t="s">
        <v>34</v>
      </c>
      <c r="P18" s="11" t="s">
        <v>34</v>
      </c>
      <c r="Q18" s="11" t="s">
        <v>53</v>
      </c>
      <c r="R18" s="11" t="s">
        <v>36</v>
      </c>
      <c r="S18" s="11" t="s">
        <v>37</v>
      </c>
      <c r="T18" s="9" t="s">
        <v>110</v>
      </c>
      <c r="U18" s="45" t="s">
        <v>34</v>
      </c>
      <c r="V18" s="45" t="s">
        <v>34</v>
      </c>
      <c r="W18" s="45" t="s">
        <v>34</v>
      </c>
    </row>
    <row r="19" spans="1:16384" s="1" customFormat="1" ht="26.1" customHeight="1">
      <c r="A19" s="8">
        <v>16</v>
      </c>
      <c r="B19" s="8" t="s">
        <v>111</v>
      </c>
      <c r="C19" s="8" t="s">
        <v>112</v>
      </c>
      <c r="D19" s="8" t="s">
        <v>88</v>
      </c>
      <c r="E19" s="12" t="s">
        <v>29</v>
      </c>
      <c r="F19" s="8" t="s">
        <v>41</v>
      </c>
      <c r="G19" s="19" t="s">
        <v>93</v>
      </c>
      <c r="H19" s="8" t="s">
        <v>76</v>
      </c>
      <c r="I19" s="30">
        <f>9/47</f>
        <v>0.19148936170212799</v>
      </c>
      <c r="J19" s="20">
        <v>42032</v>
      </c>
      <c r="K19" s="31">
        <f>1/28</f>
        <v>3.5714285714285698E-2</v>
      </c>
      <c r="L19" s="20">
        <v>42091</v>
      </c>
      <c r="M19" s="31">
        <f>3/28</f>
        <v>0.107142857142857</v>
      </c>
      <c r="N19" s="13">
        <v>80.3</v>
      </c>
      <c r="O19" s="11" t="s">
        <v>34</v>
      </c>
      <c r="P19" s="11" t="s">
        <v>34</v>
      </c>
      <c r="Q19" s="11" t="s">
        <v>72</v>
      </c>
      <c r="R19" s="11" t="s">
        <v>36</v>
      </c>
      <c r="S19" s="11" t="s">
        <v>37</v>
      </c>
      <c r="T19" s="9" t="s">
        <v>113</v>
      </c>
      <c r="U19" s="45" t="s">
        <v>34</v>
      </c>
      <c r="V19" s="45" t="s">
        <v>34</v>
      </c>
      <c r="W19" s="45" t="s">
        <v>34</v>
      </c>
    </row>
    <row r="20" spans="1:16384" s="1" customFormat="1" ht="26.1" customHeight="1">
      <c r="A20" s="8">
        <v>17</v>
      </c>
      <c r="B20" s="8">
        <v>3120614055</v>
      </c>
      <c r="C20" s="8" t="s">
        <v>114</v>
      </c>
      <c r="D20" s="8" t="s">
        <v>88</v>
      </c>
      <c r="E20" s="12" t="s">
        <v>29</v>
      </c>
      <c r="F20" s="8" t="s">
        <v>41</v>
      </c>
      <c r="G20" s="19" t="s">
        <v>93</v>
      </c>
      <c r="H20" s="8" t="s">
        <v>115</v>
      </c>
      <c r="I20" s="30">
        <f>24/47</f>
        <v>0.51063829787234005</v>
      </c>
      <c r="J20" s="20">
        <v>42122</v>
      </c>
      <c r="K20" s="31">
        <f>4/28</f>
        <v>0.14285714285714299</v>
      </c>
      <c r="L20" s="20">
        <v>42336</v>
      </c>
      <c r="M20" s="31">
        <f>11/28</f>
        <v>0.39285714285714302</v>
      </c>
      <c r="N20" s="13">
        <v>78.2</v>
      </c>
      <c r="O20" s="11" t="s">
        <v>34</v>
      </c>
      <c r="P20" s="11" t="s">
        <v>34</v>
      </c>
      <c r="Q20" s="11" t="s">
        <v>95</v>
      </c>
      <c r="R20" s="8" t="s">
        <v>34</v>
      </c>
      <c r="S20" s="8" t="s">
        <v>45</v>
      </c>
      <c r="T20" s="8" t="s">
        <v>90</v>
      </c>
      <c r="U20" s="45" t="s">
        <v>34</v>
      </c>
      <c r="V20" s="45" t="s">
        <v>34</v>
      </c>
      <c r="W20" s="45" t="s">
        <v>34</v>
      </c>
    </row>
    <row r="21" spans="1:16384" s="4" customFormat="1" ht="26.1" customHeight="1">
      <c r="A21" s="8">
        <v>18</v>
      </c>
      <c r="B21" s="8">
        <v>3130614031</v>
      </c>
      <c r="C21" s="8" t="s">
        <v>116</v>
      </c>
      <c r="D21" s="8" t="s">
        <v>117</v>
      </c>
      <c r="E21" s="8" t="s">
        <v>118</v>
      </c>
      <c r="F21" s="8" t="s">
        <v>30</v>
      </c>
      <c r="G21" s="9" t="s">
        <v>58</v>
      </c>
      <c r="H21" s="20" t="s">
        <v>119</v>
      </c>
      <c r="I21" s="31">
        <f>1/35</f>
        <v>2.8571428571428598E-2</v>
      </c>
      <c r="J21" s="11" t="s">
        <v>120</v>
      </c>
      <c r="K21" s="31">
        <f>2/20</f>
        <v>0.1</v>
      </c>
      <c r="L21" s="11" t="s">
        <v>121</v>
      </c>
      <c r="M21" s="31">
        <f>1/20</f>
        <v>0.05</v>
      </c>
      <c r="N21" s="13">
        <v>77.599999999999994</v>
      </c>
      <c r="O21" s="11" t="s">
        <v>34</v>
      </c>
      <c r="P21" s="11" t="s">
        <v>34</v>
      </c>
      <c r="Q21" s="11" t="s">
        <v>35</v>
      </c>
      <c r="R21" s="11" t="s">
        <v>36</v>
      </c>
      <c r="S21" s="11" t="s">
        <v>37</v>
      </c>
      <c r="T21" s="11" t="s">
        <v>73</v>
      </c>
      <c r="U21" s="45" t="s">
        <v>34</v>
      </c>
      <c r="V21" s="45" t="s">
        <v>34</v>
      </c>
      <c r="W21" s="45" t="s">
        <v>34</v>
      </c>
    </row>
    <row r="22" spans="1:16384" s="1" customFormat="1" ht="26.1" customHeight="1">
      <c r="A22" s="8">
        <v>19</v>
      </c>
      <c r="B22" s="15">
        <v>3130614007</v>
      </c>
      <c r="C22" s="21" t="s">
        <v>122</v>
      </c>
      <c r="D22" s="8" t="s">
        <v>117</v>
      </c>
      <c r="E22" s="8" t="s">
        <v>118</v>
      </c>
      <c r="F22" s="8" t="s">
        <v>41</v>
      </c>
      <c r="G22" s="8" t="s">
        <v>93</v>
      </c>
      <c r="H22" s="8" t="s">
        <v>123</v>
      </c>
      <c r="I22" s="31">
        <f>3/35</f>
        <v>8.5714285714285701E-2</v>
      </c>
      <c r="J22" s="11" t="s">
        <v>124</v>
      </c>
      <c r="K22" s="31">
        <f>4/20</f>
        <v>0.2</v>
      </c>
      <c r="L22" s="11" t="s">
        <v>125</v>
      </c>
      <c r="M22" s="31">
        <f>5/20</f>
        <v>0.25</v>
      </c>
      <c r="N22" s="13" t="s">
        <v>126</v>
      </c>
      <c r="O22" s="11" t="s">
        <v>34</v>
      </c>
      <c r="P22" s="11" t="s">
        <v>34</v>
      </c>
      <c r="Q22" s="11" t="s">
        <v>53</v>
      </c>
      <c r="R22" s="8" t="s">
        <v>54</v>
      </c>
      <c r="S22" s="8" t="s">
        <v>37</v>
      </c>
      <c r="T22" s="8" t="s">
        <v>81</v>
      </c>
      <c r="U22" s="45" t="s">
        <v>34</v>
      </c>
      <c r="V22" s="45" t="s">
        <v>34</v>
      </c>
      <c r="W22" s="45" t="s">
        <v>34</v>
      </c>
    </row>
    <row r="23" spans="1:16384" s="1" customFormat="1" ht="26.1" customHeight="1">
      <c r="A23" s="8">
        <v>20</v>
      </c>
      <c r="B23" s="15">
        <v>3130614014</v>
      </c>
      <c r="C23" s="21" t="s">
        <v>127</v>
      </c>
      <c r="D23" s="8" t="s">
        <v>117</v>
      </c>
      <c r="E23" s="8" t="s">
        <v>118</v>
      </c>
      <c r="F23" s="8" t="s">
        <v>41</v>
      </c>
      <c r="G23" s="8" t="s">
        <v>93</v>
      </c>
      <c r="H23" s="8" t="s">
        <v>128</v>
      </c>
      <c r="I23" s="31">
        <f>5/35</f>
        <v>0.14285714285714299</v>
      </c>
      <c r="J23" s="11" t="s">
        <v>129</v>
      </c>
      <c r="K23" s="31">
        <f>3/20</f>
        <v>0.15</v>
      </c>
      <c r="L23" s="11" t="s">
        <v>129</v>
      </c>
      <c r="M23" s="31">
        <f>3/20</f>
        <v>0.15</v>
      </c>
      <c r="N23" s="13" t="s">
        <v>130</v>
      </c>
      <c r="O23" s="11" t="s">
        <v>34</v>
      </c>
      <c r="P23" s="11" t="s">
        <v>34</v>
      </c>
      <c r="Q23" s="11" t="s">
        <v>53</v>
      </c>
      <c r="R23" s="11" t="s">
        <v>36</v>
      </c>
      <c r="S23" s="11" t="s">
        <v>37</v>
      </c>
      <c r="T23" s="8" t="s">
        <v>62</v>
      </c>
      <c r="U23" s="45" t="s">
        <v>34</v>
      </c>
      <c r="V23" s="45" t="s">
        <v>34</v>
      </c>
      <c r="W23" s="45" t="s">
        <v>34</v>
      </c>
    </row>
    <row r="24" spans="1:16384" s="1" customFormat="1" ht="26.1" customHeight="1">
      <c r="A24" s="8">
        <v>21</v>
      </c>
      <c r="B24" s="15">
        <v>3130614006</v>
      </c>
      <c r="C24" s="21" t="s">
        <v>131</v>
      </c>
      <c r="D24" s="8" t="s">
        <v>117</v>
      </c>
      <c r="E24" s="8" t="s">
        <v>118</v>
      </c>
      <c r="F24" s="8" t="s">
        <v>41</v>
      </c>
      <c r="G24" s="9" t="s">
        <v>58</v>
      </c>
      <c r="H24" s="8" t="s">
        <v>132</v>
      </c>
      <c r="I24" s="31">
        <f>8/35</f>
        <v>0.22857142857142901</v>
      </c>
      <c r="J24" s="11" t="s">
        <v>125</v>
      </c>
      <c r="K24" s="31">
        <f>5/20</f>
        <v>0.25</v>
      </c>
      <c r="L24" s="11" t="s">
        <v>133</v>
      </c>
      <c r="M24" s="31">
        <f>6/20</f>
        <v>0.3</v>
      </c>
      <c r="N24" s="13" t="s">
        <v>134</v>
      </c>
      <c r="O24" s="11" t="s">
        <v>34</v>
      </c>
      <c r="P24" s="11" t="s">
        <v>34</v>
      </c>
      <c r="Q24" s="11" t="s">
        <v>72</v>
      </c>
      <c r="R24" s="11" t="s">
        <v>36</v>
      </c>
      <c r="S24" s="11" t="s">
        <v>37</v>
      </c>
      <c r="T24" s="8" t="s">
        <v>135</v>
      </c>
      <c r="U24" s="45" t="s">
        <v>34</v>
      </c>
      <c r="V24" s="45" t="s">
        <v>34</v>
      </c>
      <c r="W24" s="45" t="s">
        <v>34</v>
      </c>
    </row>
    <row r="25" spans="1:16384" s="1" customFormat="1" ht="26.1" customHeight="1">
      <c r="A25" s="8">
        <v>22</v>
      </c>
      <c r="B25" s="15">
        <v>3130614017</v>
      </c>
      <c r="C25" s="21" t="s">
        <v>136</v>
      </c>
      <c r="D25" s="8" t="s">
        <v>117</v>
      </c>
      <c r="E25" s="8" t="s">
        <v>118</v>
      </c>
      <c r="F25" s="8" t="s">
        <v>41</v>
      </c>
      <c r="G25" s="9" t="s">
        <v>58</v>
      </c>
      <c r="H25" s="8" t="s">
        <v>137</v>
      </c>
      <c r="I25" s="31">
        <f>9/35</f>
        <v>0.25714285714285701</v>
      </c>
      <c r="J25" s="11" t="s">
        <v>121</v>
      </c>
      <c r="K25" s="31">
        <f>1/20</f>
        <v>0.05</v>
      </c>
      <c r="L25" s="11" t="s">
        <v>120</v>
      </c>
      <c r="M25" s="31">
        <f>2/20</f>
        <v>0.1</v>
      </c>
      <c r="N25" s="13" t="s">
        <v>138</v>
      </c>
      <c r="O25" s="11" t="s">
        <v>34</v>
      </c>
      <c r="P25" s="11" t="s">
        <v>34</v>
      </c>
      <c r="Q25" s="11" t="s">
        <v>72</v>
      </c>
      <c r="R25" s="11" t="s">
        <v>36</v>
      </c>
      <c r="S25" s="11" t="s">
        <v>37</v>
      </c>
      <c r="T25" s="19" t="s">
        <v>139</v>
      </c>
      <c r="U25" s="45" t="s">
        <v>34</v>
      </c>
      <c r="V25" s="45" t="s">
        <v>34</v>
      </c>
      <c r="W25" s="45" t="s">
        <v>34</v>
      </c>
    </row>
    <row r="26" spans="1:16384" s="1" customFormat="1" ht="26.1" customHeight="1">
      <c r="A26" s="8">
        <v>23</v>
      </c>
      <c r="B26" s="15">
        <v>3130614019</v>
      </c>
      <c r="C26" s="21" t="s">
        <v>140</v>
      </c>
      <c r="D26" s="8" t="s">
        <v>117</v>
      </c>
      <c r="E26" s="8" t="s">
        <v>118</v>
      </c>
      <c r="F26" s="8" t="s">
        <v>30</v>
      </c>
      <c r="G26" s="8" t="s">
        <v>93</v>
      </c>
      <c r="H26" s="8" t="s">
        <v>141</v>
      </c>
      <c r="I26" s="31">
        <f>11/35</f>
        <v>0.314285714285714</v>
      </c>
      <c r="J26" s="11" t="s">
        <v>142</v>
      </c>
      <c r="K26" s="31">
        <f>10/20</f>
        <v>0.5</v>
      </c>
      <c r="L26" s="11" t="s">
        <v>143</v>
      </c>
      <c r="M26" s="31">
        <f>7/20</f>
        <v>0.35</v>
      </c>
      <c r="N26" s="13" t="s">
        <v>144</v>
      </c>
      <c r="O26" s="11" t="s">
        <v>34</v>
      </c>
      <c r="P26" s="11" t="s">
        <v>34</v>
      </c>
      <c r="Q26" s="11" t="s">
        <v>72</v>
      </c>
      <c r="R26" s="8" t="s">
        <v>34</v>
      </c>
      <c r="S26" s="11" t="s">
        <v>37</v>
      </c>
      <c r="T26" s="8" t="s">
        <v>145</v>
      </c>
      <c r="U26" s="45" t="s">
        <v>34</v>
      </c>
      <c r="V26" s="45" t="s">
        <v>34</v>
      </c>
      <c r="W26" s="45" t="s">
        <v>34</v>
      </c>
    </row>
    <row r="27" spans="1:16384" s="1" customFormat="1" ht="26.1" customHeight="1">
      <c r="A27" s="8">
        <v>24</v>
      </c>
      <c r="B27" s="15">
        <v>3130614013</v>
      </c>
      <c r="C27" s="21" t="s">
        <v>146</v>
      </c>
      <c r="D27" s="8" t="s">
        <v>117</v>
      </c>
      <c r="E27" s="8" t="s">
        <v>118</v>
      </c>
      <c r="F27" s="8" t="s">
        <v>41</v>
      </c>
      <c r="G27" s="8" t="s">
        <v>93</v>
      </c>
      <c r="H27" s="8" t="s">
        <v>147</v>
      </c>
      <c r="I27" s="31">
        <f>12/35</f>
        <v>0.34285714285714303</v>
      </c>
      <c r="J27" s="11" t="s">
        <v>148</v>
      </c>
      <c r="K27" s="31">
        <f>8/20</f>
        <v>0.4</v>
      </c>
      <c r="L27" s="11" t="s">
        <v>148</v>
      </c>
      <c r="M27" s="31">
        <f>8/20</f>
        <v>0.4</v>
      </c>
      <c r="N27" s="13" t="s">
        <v>149</v>
      </c>
      <c r="O27" s="11" t="s">
        <v>34</v>
      </c>
      <c r="P27" s="11" t="s">
        <v>34</v>
      </c>
      <c r="Q27" s="11" t="s">
        <v>72</v>
      </c>
      <c r="R27" s="8" t="s">
        <v>34</v>
      </c>
      <c r="S27" s="11" t="s">
        <v>37</v>
      </c>
      <c r="T27" s="8" t="s">
        <v>150</v>
      </c>
      <c r="U27" s="45" t="s">
        <v>34</v>
      </c>
      <c r="V27" s="45" t="s">
        <v>34</v>
      </c>
      <c r="W27" s="45" t="s">
        <v>34</v>
      </c>
    </row>
    <row r="28" spans="1:16384" s="6" customFormat="1" ht="26.1" customHeight="1">
      <c r="A28" s="8">
        <v>25</v>
      </c>
      <c r="B28" s="22">
        <v>3130614033</v>
      </c>
      <c r="C28" s="9" t="s">
        <v>151</v>
      </c>
      <c r="D28" s="8" t="s">
        <v>152</v>
      </c>
      <c r="E28" s="8" t="s">
        <v>118</v>
      </c>
      <c r="F28" s="8" t="s">
        <v>41</v>
      </c>
      <c r="G28" s="8" t="s">
        <v>58</v>
      </c>
      <c r="H28" s="11" t="s">
        <v>153</v>
      </c>
      <c r="I28" s="31">
        <v>5.7099999999999998E-2</v>
      </c>
      <c r="J28" s="23" t="s">
        <v>154</v>
      </c>
      <c r="K28" s="31">
        <v>0.1333</v>
      </c>
      <c r="L28" s="23" t="s">
        <v>154</v>
      </c>
      <c r="M28" s="37">
        <v>0.1333</v>
      </c>
      <c r="N28" s="38">
        <v>70.599999999999994</v>
      </c>
      <c r="O28" s="11" t="s">
        <v>34</v>
      </c>
      <c r="P28" s="11" t="s">
        <v>34</v>
      </c>
      <c r="Q28" s="8" t="s">
        <v>35</v>
      </c>
      <c r="R28" s="8" t="s">
        <v>54</v>
      </c>
      <c r="S28" s="8" t="s">
        <v>155</v>
      </c>
      <c r="T28" s="9" t="s">
        <v>156</v>
      </c>
      <c r="U28" s="45" t="s">
        <v>34</v>
      </c>
      <c r="V28" s="45" t="s">
        <v>34</v>
      </c>
      <c r="W28" s="45" t="s">
        <v>34</v>
      </c>
    </row>
    <row r="29" spans="1:16384" s="7" customFormat="1" ht="26.1" customHeight="1">
      <c r="A29" s="8">
        <v>26</v>
      </c>
      <c r="B29" s="22">
        <v>3130614036</v>
      </c>
      <c r="C29" s="8" t="s">
        <v>157</v>
      </c>
      <c r="D29" s="8" t="s">
        <v>152</v>
      </c>
      <c r="E29" s="8" t="s">
        <v>118</v>
      </c>
      <c r="F29" s="8" t="s">
        <v>41</v>
      </c>
      <c r="G29" s="8" t="s">
        <v>93</v>
      </c>
      <c r="H29" s="23" t="s">
        <v>158</v>
      </c>
      <c r="I29" s="31">
        <v>0.4</v>
      </c>
      <c r="J29" s="23" t="s">
        <v>159</v>
      </c>
      <c r="K29" s="37">
        <v>0.2666</v>
      </c>
      <c r="L29" s="23" t="s">
        <v>160</v>
      </c>
      <c r="M29" s="31">
        <v>0.2</v>
      </c>
      <c r="N29" s="39">
        <v>78.3</v>
      </c>
      <c r="O29" s="11" t="s">
        <v>34</v>
      </c>
      <c r="P29" s="11" t="s">
        <v>34</v>
      </c>
      <c r="Q29" s="8" t="s">
        <v>72</v>
      </c>
      <c r="R29" s="8" t="s">
        <v>36</v>
      </c>
      <c r="S29" s="8" t="s">
        <v>37</v>
      </c>
      <c r="T29" s="8" t="s">
        <v>55</v>
      </c>
      <c r="U29" s="45" t="s">
        <v>34</v>
      </c>
      <c r="V29" s="45" t="s">
        <v>34</v>
      </c>
      <c r="W29" s="45" t="s">
        <v>34</v>
      </c>
    </row>
    <row r="30" spans="1:16384" s="6" customFormat="1" ht="26.1" customHeight="1">
      <c r="A30" s="8">
        <v>27</v>
      </c>
      <c r="B30" s="24">
        <v>3130614041</v>
      </c>
      <c r="C30" s="24" t="s">
        <v>161</v>
      </c>
      <c r="D30" s="24" t="s">
        <v>152</v>
      </c>
      <c r="E30" s="25" t="s">
        <v>118</v>
      </c>
      <c r="F30" s="26" t="s">
        <v>41</v>
      </c>
      <c r="G30" s="8" t="s">
        <v>93</v>
      </c>
      <c r="H30" s="11" t="s">
        <v>162</v>
      </c>
      <c r="I30" s="31">
        <v>0.1143</v>
      </c>
      <c r="J30" s="11" t="s">
        <v>163</v>
      </c>
      <c r="K30" s="31">
        <v>0.46660000000000001</v>
      </c>
      <c r="L30" s="11" t="s">
        <v>164</v>
      </c>
      <c r="M30" s="31">
        <v>0.4</v>
      </c>
      <c r="N30" s="14" t="s">
        <v>165</v>
      </c>
      <c r="O30" s="11" t="s">
        <v>34</v>
      </c>
      <c r="P30" s="11" t="s">
        <v>34</v>
      </c>
      <c r="Q30" s="8" t="s">
        <v>53</v>
      </c>
      <c r="R30" s="8" t="s">
        <v>34</v>
      </c>
      <c r="S30" s="8" t="s">
        <v>37</v>
      </c>
      <c r="T30" s="9" t="s">
        <v>166</v>
      </c>
      <c r="U30" s="45" t="s">
        <v>34</v>
      </c>
      <c r="V30" s="45" t="s">
        <v>34</v>
      </c>
      <c r="W30" s="45" t="s">
        <v>34</v>
      </c>
    </row>
    <row r="31" spans="1:16384" ht="26.1" customHeight="1">
      <c r="A31" s="8">
        <v>28</v>
      </c>
      <c r="B31" s="8">
        <v>3130614053</v>
      </c>
      <c r="C31" s="8" t="s">
        <v>167</v>
      </c>
      <c r="D31" s="8" t="s">
        <v>152</v>
      </c>
      <c r="E31" s="8" t="s">
        <v>118</v>
      </c>
      <c r="F31" s="8" t="s">
        <v>30</v>
      </c>
      <c r="G31" s="8" t="s">
        <v>93</v>
      </c>
      <c r="H31" s="11" t="s">
        <v>168</v>
      </c>
      <c r="I31" s="37">
        <v>0.51419999999999999</v>
      </c>
      <c r="J31" s="11" t="s">
        <v>160</v>
      </c>
      <c r="K31" s="37">
        <v>0.2</v>
      </c>
      <c r="L31" s="11" t="s">
        <v>169</v>
      </c>
      <c r="M31" s="37">
        <v>0.33329999999999999</v>
      </c>
      <c r="N31" s="14" t="s">
        <v>170</v>
      </c>
      <c r="O31" s="11" t="s">
        <v>34</v>
      </c>
      <c r="P31" s="11" t="s">
        <v>34</v>
      </c>
      <c r="Q31" s="8" t="s">
        <v>95</v>
      </c>
      <c r="R31" s="8" t="s">
        <v>34</v>
      </c>
      <c r="S31" s="8" t="s">
        <v>37</v>
      </c>
      <c r="T31" s="8" t="s">
        <v>103</v>
      </c>
      <c r="U31" s="45" t="s">
        <v>34</v>
      </c>
      <c r="V31" s="45" t="s">
        <v>34</v>
      </c>
      <c r="W31" s="45" t="s">
        <v>34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  <c r="IS31" s="47"/>
      <c r="IT31" s="47"/>
      <c r="IU31" s="47"/>
      <c r="IV31" s="47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pans="1:16384" ht="26.1" customHeight="1">
      <c r="A32" s="8">
        <v>29</v>
      </c>
      <c r="B32" s="8">
        <v>3130614056</v>
      </c>
      <c r="C32" s="8" t="s">
        <v>171</v>
      </c>
      <c r="D32" s="8" t="s">
        <v>152</v>
      </c>
      <c r="E32" s="8" t="s">
        <v>118</v>
      </c>
      <c r="F32" s="8" t="s">
        <v>30</v>
      </c>
      <c r="G32" s="8" t="s">
        <v>58</v>
      </c>
      <c r="H32" s="11" t="s">
        <v>172</v>
      </c>
      <c r="I32" s="37">
        <v>0.2</v>
      </c>
      <c r="J32" s="11" t="s">
        <v>173</v>
      </c>
      <c r="K32" s="31">
        <v>6.6600000000000006E-2</v>
      </c>
      <c r="L32" s="11" t="s">
        <v>173</v>
      </c>
      <c r="M32" s="31">
        <v>6.6600000000000006E-2</v>
      </c>
      <c r="N32" s="14" t="s">
        <v>174</v>
      </c>
      <c r="O32" s="11" t="s">
        <v>34</v>
      </c>
      <c r="P32" s="11" t="s">
        <v>34</v>
      </c>
      <c r="Q32" s="8" t="s">
        <v>53</v>
      </c>
      <c r="R32" s="8" t="s">
        <v>54</v>
      </c>
      <c r="S32" s="8" t="s">
        <v>45</v>
      </c>
      <c r="T32" s="8" t="s">
        <v>62</v>
      </c>
      <c r="U32" s="45" t="s">
        <v>34</v>
      </c>
      <c r="V32" s="45" t="s">
        <v>34</v>
      </c>
      <c r="W32" s="45" t="s">
        <v>34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pans="1:23" s="4" customFormat="1" ht="26.1" customHeight="1">
      <c r="A33" s="8">
        <v>30</v>
      </c>
      <c r="B33" s="27">
        <v>3140614012</v>
      </c>
      <c r="C33" s="27" t="s">
        <v>175</v>
      </c>
      <c r="D33" s="27" t="s">
        <v>176</v>
      </c>
      <c r="E33" s="27" t="s">
        <v>177</v>
      </c>
      <c r="F33" s="27" t="s">
        <v>41</v>
      </c>
      <c r="G33" s="28" t="s">
        <v>93</v>
      </c>
      <c r="H33" s="29" t="s">
        <v>178</v>
      </c>
      <c r="I33" s="40">
        <v>0.1333</v>
      </c>
      <c r="J33" s="41" t="s">
        <v>179</v>
      </c>
      <c r="K33" s="40">
        <v>0.33329999999999999</v>
      </c>
      <c r="L33" s="41" t="s">
        <v>180</v>
      </c>
      <c r="M33" s="40">
        <v>7.4099999999999999E-2</v>
      </c>
      <c r="N33" s="42">
        <v>71</v>
      </c>
      <c r="O33" s="41" t="s">
        <v>34</v>
      </c>
      <c r="P33" s="41" t="s">
        <v>34</v>
      </c>
      <c r="Q33" s="41" t="s">
        <v>53</v>
      </c>
      <c r="R33" s="41" t="s">
        <v>34</v>
      </c>
      <c r="S33" s="41" t="s">
        <v>37</v>
      </c>
      <c r="T33" s="48" t="s">
        <v>181</v>
      </c>
      <c r="U33" s="45" t="s">
        <v>34</v>
      </c>
      <c r="V33" s="45" t="s">
        <v>34</v>
      </c>
      <c r="W33" s="45" t="s">
        <v>34</v>
      </c>
    </row>
    <row r="34" spans="1:23" s="1" customFormat="1" ht="26.1" customHeight="1">
      <c r="A34" s="8">
        <v>31</v>
      </c>
      <c r="B34" s="27">
        <v>3140614009</v>
      </c>
      <c r="C34" s="27" t="s">
        <v>182</v>
      </c>
      <c r="D34" s="27" t="s">
        <v>176</v>
      </c>
      <c r="E34" s="27" t="s">
        <v>177</v>
      </c>
      <c r="F34" s="27" t="s">
        <v>41</v>
      </c>
      <c r="G34" s="27" t="s">
        <v>93</v>
      </c>
      <c r="H34" s="27" t="s">
        <v>183</v>
      </c>
      <c r="I34" s="40">
        <v>0.1555</v>
      </c>
      <c r="J34" s="41" t="s">
        <v>184</v>
      </c>
      <c r="K34" s="40">
        <v>0.48149999999999998</v>
      </c>
      <c r="L34" s="41" t="s">
        <v>179</v>
      </c>
      <c r="M34" s="40">
        <v>0.33329999999999999</v>
      </c>
      <c r="N34" s="41" t="s">
        <v>185</v>
      </c>
      <c r="O34" s="41" t="s">
        <v>34</v>
      </c>
      <c r="P34" s="41" t="s">
        <v>34</v>
      </c>
      <c r="Q34" s="41" t="s">
        <v>53</v>
      </c>
      <c r="R34" s="27" t="s">
        <v>34</v>
      </c>
      <c r="S34" s="41" t="s">
        <v>37</v>
      </c>
      <c r="T34" s="28" t="s">
        <v>34</v>
      </c>
      <c r="U34" s="45" t="s">
        <v>34</v>
      </c>
      <c r="V34" s="45" t="s">
        <v>34</v>
      </c>
      <c r="W34" s="45" t="s">
        <v>34</v>
      </c>
    </row>
    <row r="35" spans="1:23" s="1" customFormat="1" ht="26.1" customHeight="1">
      <c r="A35" s="8">
        <v>32</v>
      </c>
      <c r="B35" s="27">
        <v>3140614010</v>
      </c>
      <c r="C35" s="27" t="s">
        <v>186</v>
      </c>
      <c r="D35" s="27" t="s">
        <v>176</v>
      </c>
      <c r="E35" s="27" t="s">
        <v>177</v>
      </c>
      <c r="F35" s="27" t="s">
        <v>41</v>
      </c>
      <c r="G35" s="27" t="s">
        <v>93</v>
      </c>
      <c r="H35" s="27" t="s">
        <v>183</v>
      </c>
      <c r="I35" s="40">
        <v>0.1555</v>
      </c>
      <c r="J35" s="41" t="s">
        <v>187</v>
      </c>
      <c r="K35" s="40">
        <v>0.1111</v>
      </c>
      <c r="L35" s="41" t="s">
        <v>184</v>
      </c>
      <c r="M35" s="40">
        <v>0.48149999999999998</v>
      </c>
      <c r="N35" s="41" t="s">
        <v>188</v>
      </c>
      <c r="O35" s="41" t="s">
        <v>34</v>
      </c>
      <c r="P35" s="41" t="s">
        <v>34</v>
      </c>
      <c r="Q35" s="41" t="s">
        <v>53</v>
      </c>
      <c r="R35" s="27" t="s">
        <v>34</v>
      </c>
      <c r="S35" s="41" t="s">
        <v>37</v>
      </c>
      <c r="T35" s="28" t="s">
        <v>189</v>
      </c>
      <c r="U35" s="45" t="s">
        <v>34</v>
      </c>
      <c r="V35" s="45" t="s">
        <v>34</v>
      </c>
      <c r="W35" s="45" t="s">
        <v>34</v>
      </c>
    </row>
    <row r="36" spans="1:23" s="1" customFormat="1" ht="26.1" customHeight="1">
      <c r="A36" s="8">
        <v>33</v>
      </c>
      <c r="B36" s="27">
        <v>3140614003</v>
      </c>
      <c r="C36" s="27" t="s">
        <v>190</v>
      </c>
      <c r="D36" s="27" t="s">
        <v>176</v>
      </c>
      <c r="E36" s="27" t="s">
        <v>177</v>
      </c>
      <c r="F36" s="27" t="s">
        <v>41</v>
      </c>
      <c r="G36" s="27" t="s">
        <v>93</v>
      </c>
      <c r="H36" s="27" t="s">
        <v>191</v>
      </c>
      <c r="I36" s="40">
        <v>0.2</v>
      </c>
      <c r="J36" s="41" t="s">
        <v>192</v>
      </c>
      <c r="K36" s="40">
        <v>0.29630000000000001</v>
      </c>
      <c r="L36" s="41" t="s">
        <v>192</v>
      </c>
      <c r="M36" s="40">
        <v>0.29630000000000001</v>
      </c>
      <c r="N36" s="41" t="s">
        <v>193</v>
      </c>
      <c r="O36" s="41" t="s">
        <v>34</v>
      </c>
      <c r="P36" s="41" t="s">
        <v>34</v>
      </c>
      <c r="Q36" s="41" t="s">
        <v>53</v>
      </c>
      <c r="R36" s="27" t="s">
        <v>36</v>
      </c>
      <c r="S36" s="41" t="s">
        <v>37</v>
      </c>
      <c r="T36" s="28" t="s">
        <v>194</v>
      </c>
      <c r="U36" s="45" t="s">
        <v>34</v>
      </c>
      <c r="V36" s="45" t="s">
        <v>34</v>
      </c>
      <c r="W36" s="45" t="s">
        <v>34</v>
      </c>
    </row>
    <row r="37" spans="1:23" s="1" customFormat="1" ht="26.1" customHeight="1">
      <c r="A37" s="8">
        <v>34</v>
      </c>
      <c r="B37" s="27">
        <v>3140614022</v>
      </c>
      <c r="C37" s="27" t="s">
        <v>195</v>
      </c>
      <c r="D37" s="27" t="s">
        <v>176</v>
      </c>
      <c r="E37" s="27" t="s">
        <v>177</v>
      </c>
      <c r="F37" s="27" t="s">
        <v>30</v>
      </c>
      <c r="G37" s="27" t="s">
        <v>93</v>
      </c>
      <c r="H37" s="27" t="s">
        <v>196</v>
      </c>
      <c r="I37" s="40">
        <v>0.24440000000000001</v>
      </c>
      <c r="J37" s="41" t="s">
        <v>180</v>
      </c>
      <c r="K37" s="40">
        <v>7.4099999999999999E-2</v>
      </c>
      <c r="L37" s="41" t="s">
        <v>197</v>
      </c>
      <c r="M37" s="40">
        <v>0.25929999999999997</v>
      </c>
      <c r="N37" s="41" t="s">
        <v>198</v>
      </c>
      <c r="O37" s="41" t="s">
        <v>34</v>
      </c>
      <c r="P37" s="41" t="s">
        <v>34</v>
      </c>
      <c r="Q37" s="41" t="s">
        <v>53</v>
      </c>
      <c r="R37" s="41" t="s">
        <v>54</v>
      </c>
      <c r="S37" s="41" t="s">
        <v>37</v>
      </c>
      <c r="T37" s="28" t="s">
        <v>199</v>
      </c>
      <c r="U37" s="45" t="s">
        <v>34</v>
      </c>
      <c r="V37" s="45" t="s">
        <v>34</v>
      </c>
      <c r="W37" s="45" t="s">
        <v>34</v>
      </c>
    </row>
    <row r="38" spans="1:23" s="1" customFormat="1" ht="26.1" customHeight="1">
      <c r="A38" s="8">
        <v>35</v>
      </c>
      <c r="B38" s="27">
        <v>3140614018</v>
      </c>
      <c r="C38" s="27" t="s">
        <v>200</v>
      </c>
      <c r="D38" s="27" t="s">
        <v>176</v>
      </c>
      <c r="E38" s="27" t="s">
        <v>177</v>
      </c>
      <c r="F38" s="27" t="s">
        <v>30</v>
      </c>
      <c r="G38" s="27" t="s">
        <v>93</v>
      </c>
      <c r="H38" s="27" t="s">
        <v>201</v>
      </c>
      <c r="I38" s="40">
        <v>0.31109999999999999</v>
      </c>
      <c r="J38" s="41" t="s">
        <v>202</v>
      </c>
      <c r="K38" s="40">
        <v>0.22220000000000001</v>
      </c>
      <c r="L38" s="41" t="s">
        <v>203</v>
      </c>
      <c r="M38" s="41" t="s">
        <v>204</v>
      </c>
      <c r="N38" s="41" t="s">
        <v>205</v>
      </c>
      <c r="O38" s="41" t="s">
        <v>34</v>
      </c>
      <c r="P38" s="41" t="s">
        <v>34</v>
      </c>
      <c r="Q38" s="41" t="s">
        <v>72</v>
      </c>
      <c r="R38" s="27" t="s">
        <v>36</v>
      </c>
      <c r="S38" s="41" t="s">
        <v>37</v>
      </c>
      <c r="T38" s="28" t="s">
        <v>206</v>
      </c>
      <c r="U38" s="45" t="s">
        <v>34</v>
      </c>
      <c r="V38" s="45" t="s">
        <v>34</v>
      </c>
      <c r="W38" s="45" t="s">
        <v>34</v>
      </c>
    </row>
    <row r="39" spans="1:23" s="1" customFormat="1" ht="26.1" customHeight="1">
      <c r="A39" s="8">
        <v>36</v>
      </c>
      <c r="B39" s="27">
        <v>3140614001</v>
      </c>
      <c r="C39" s="27" t="s">
        <v>207</v>
      </c>
      <c r="D39" s="27" t="s">
        <v>176</v>
      </c>
      <c r="E39" s="27" t="s">
        <v>177</v>
      </c>
      <c r="F39" s="27" t="s">
        <v>41</v>
      </c>
      <c r="G39" s="27" t="s">
        <v>93</v>
      </c>
      <c r="H39" s="27" t="s">
        <v>208</v>
      </c>
      <c r="I39" s="40">
        <v>0.37780000000000002</v>
      </c>
      <c r="J39" s="41" t="s">
        <v>197</v>
      </c>
      <c r="K39" s="40">
        <v>0.25929999999999997</v>
      </c>
      <c r="L39" s="41" t="s">
        <v>209</v>
      </c>
      <c r="M39" s="41" t="s">
        <v>210</v>
      </c>
      <c r="N39" s="41" t="s">
        <v>211</v>
      </c>
      <c r="O39" s="41" t="s">
        <v>34</v>
      </c>
      <c r="P39" s="41" t="s">
        <v>34</v>
      </c>
      <c r="Q39" s="41" t="s">
        <v>72</v>
      </c>
      <c r="R39" s="27" t="s">
        <v>36</v>
      </c>
      <c r="S39" s="41" t="s">
        <v>37</v>
      </c>
      <c r="T39" s="28" t="s">
        <v>156</v>
      </c>
      <c r="U39" s="45" t="s">
        <v>34</v>
      </c>
      <c r="V39" s="45" t="s">
        <v>34</v>
      </c>
      <c r="W39" s="45" t="s">
        <v>34</v>
      </c>
    </row>
    <row r="40" spans="1:23" s="1" customFormat="1" ht="26.1" customHeight="1">
      <c r="A40" s="8">
        <v>37</v>
      </c>
      <c r="B40" s="27">
        <v>3140614004</v>
      </c>
      <c r="C40" s="27" t="s">
        <v>212</v>
      </c>
      <c r="D40" s="27" t="s">
        <v>176</v>
      </c>
      <c r="E40" s="27" t="s">
        <v>177</v>
      </c>
      <c r="F40" s="27" t="s">
        <v>41</v>
      </c>
      <c r="G40" s="27" t="s">
        <v>93</v>
      </c>
      <c r="H40" s="27" t="s">
        <v>191</v>
      </c>
      <c r="I40" s="40">
        <v>0.2</v>
      </c>
      <c r="J40" s="41" t="s">
        <v>213</v>
      </c>
      <c r="K40" s="40">
        <v>0.51849999999999996</v>
      </c>
      <c r="L40" s="41" t="s">
        <v>184</v>
      </c>
      <c r="M40" s="40">
        <v>0.48149999999999998</v>
      </c>
      <c r="N40" s="41" t="s">
        <v>214</v>
      </c>
      <c r="O40" s="41" t="s">
        <v>34</v>
      </c>
      <c r="P40" s="41" t="s">
        <v>34</v>
      </c>
      <c r="Q40" s="27" t="s">
        <v>215</v>
      </c>
      <c r="R40" s="27" t="s">
        <v>34</v>
      </c>
      <c r="S40" s="41" t="s">
        <v>37</v>
      </c>
      <c r="T40" s="28" t="s">
        <v>216</v>
      </c>
      <c r="U40" s="45" t="s">
        <v>34</v>
      </c>
      <c r="V40" s="45" t="s">
        <v>34</v>
      </c>
      <c r="W40" s="45" t="s">
        <v>34</v>
      </c>
    </row>
    <row r="41" spans="1:23" s="4" customFormat="1" ht="26.1" customHeight="1">
      <c r="A41" s="8">
        <v>38</v>
      </c>
      <c r="B41" s="8">
        <v>3140614034</v>
      </c>
      <c r="C41" s="9" t="s">
        <v>217</v>
      </c>
      <c r="D41" s="27" t="s">
        <v>236</v>
      </c>
      <c r="E41" s="8" t="s">
        <v>177</v>
      </c>
      <c r="F41" s="8" t="s">
        <v>41</v>
      </c>
      <c r="G41" s="8" t="s">
        <v>93</v>
      </c>
      <c r="H41" s="15" t="s">
        <v>218</v>
      </c>
      <c r="I41" s="43">
        <v>6.6699999999999995E-2</v>
      </c>
      <c r="J41" s="15" t="s">
        <v>219</v>
      </c>
      <c r="K41" s="31">
        <v>0.16669999999999999</v>
      </c>
      <c r="L41" s="49" t="s">
        <v>220</v>
      </c>
      <c r="M41" s="31">
        <v>0.1111</v>
      </c>
      <c r="N41" s="13">
        <v>76.8</v>
      </c>
      <c r="O41" s="11" t="s">
        <v>34</v>
      </c>
      <c r="P41" s="11" t="s">
        <v>34</v>
      </c>
      <c r="Q41" s="11" t="s">
        <v>221</v>
      </c>
      <c r="R41" s="11" t="s">
        <v>36</v>
      </c>
      <c r="S41" s="11" t="s">
        <v>37</v>
      </c>
      <c r="T41" s="11" t="s">
        <v>222</v>
      </c>
      <c r="U41" s="45" t="s">
        <v>34</v>
      </c>
      <c r="V41" s="45" t="s">
        <v>34</v>
      </c>
      <c r="W41" s="45" t="s">
        <v>34</v>
      </c>
    </row>
    <row r="42" spans="1:23" s="1" customFormat="1" ht="26.1" customHeight="1">
      <c r="A42" s="8">
        <v>39</v>
      </c>
      <c r="B42" s="8">
        <v>3140614033</v>
      </c>
      <c r="C42" s="9" t="s">
        <v>223</v>
      </c>
      <c r="D42" s="27" t="s">
        <v>235</v>
      </c>
      <c r="E42" s="8" t="s">
        <v>177</v>
      </c>
      <c r="F42" s="8" t="s">
        <v>41</v>
      </c>
      <c r="G42" s="8" t="s">
        <v>93</v>
      </c>
      <c r="H42" s="15" t="s">
        <v>224</v>
      </c>
      <c r="I42" s="43">
        <v>8.8900000000000007E-2</v>
      </c>
      <c r="J42" s="15" t="s">
        <v>225</v>
      </c>
      <c r="K42" s="31">
        <v>0.33329999999999999</v>
      </c>
      <c r="L42" s="49" t="s">
        <v>226</v>
      </c>
      <c r="M42" s="31">
        <v>0.44440000000000002</v>
      </c>
      <c r="N42" s="13">
        <v>76.599999999999994</v>
      </c>
      <c r="O42" s="11" t="s">
        <v>34</v>
      </c>
      <c r="P42" s="11" t="s">
        <v>34</v>
      </c>
      <c r="Q42" s="11" t="s">
        <v>221</v>
      </c>
      <c r="R42" s="8" t="s">
        <v>34</v>
      </c>
      <c r="S42" s="11" t="s">
        <v>37</v>
      </c>
      <c r="T42" s="8" t="s">
        <v>166</v>
      </c>
      <c r="U42" s="45" t="s">
        <v>34</v>
      </c>
      <c r="V42" s="45" t="s">
        <v>34</v>
      </c>
      <c r="W42" s="45" t="s">
        <v>34</v>
      </c>
    </row>
    <row r="43" spans="1:23" s="1" customFormat="1" ht="26.1" customHeight="1">
      <c r="A43" s="8">
        <v>40</v>
      </c>
      <c r="B43" s="8">
        <v>3140614053</v>
      </c>
      <c r="C43" s="9" t="s">
        <v>227</v>
      </c>
      <c r="D43" s="27" t="s">
        <v>235</v>
      </c>
      <c r="E43" s="8" t="s">
        <v>177</v>
      </c>
      <c r="F43" s="8" t="s">
        <v>41</v>
      </c>
      <c r="G43" s="8" t="s">
        <v>93</v>
      </c>
      <c r="H43" s="15" t="s">
        <v>228</v>
      </c>
      <c r="I43" s="44">
        <v>0.26669999999999999</v>
      </c>
      <c r="J43" s="15" t="s">
        <v>229</v>
      </c>
      <c r="K43" s="31">
        <v>0.22220000000000001</v>
      </c>
      <c r="L43" s="49" t="s">
        <v>230</v>
      </c>
      <c r="M43" s="31">
        <v>0.5</v>
      </c>
      <c r="N43" s="13">
        <v>73.8</v>
      </c>
      <c r="O43" s="11" t="s">
        <v>34</v>
      </c>
      <c r="P43" s="11" t="s">
        <v>34</v>
      </c>
      <c r="Q43" s="11" t="s">
        <v>231</v>
      </c>
      <c r="R43" s="8" t="s">
        <v>34</v>
      </c>
      <c r="S43" s="11" t="s">
        <v>37</v>
      </c>
      <c r="T43" s="8" t="s">
        <v>150</v>
      </c>
      <c r="U43" s="45" t="s">
        <v>34</v>
      </c>
      <c r="V43" s="45" t="s">
        <v>34</v>
      </c>
      <c r="W43" s="45" t="s">
        <v>34</v>
      </c>
    </row>
    <row r="44" spans="1:23" s="1" customFormat="1" ht="26.1" customHeight="1">
      <c r="A44" s="8">
        <v>41</v>
      </c>
      <c r="B44" s="8">
        <v>3140614032</v>
      </c>
      <c r="C44" s="9" t="s">
        <v>232</v>
      </c>
      <c r="D44" s="27" t="s">
        <v>235</v>
      </c>
      <c r="E44" s="8" t="s">
        <v>177</v>
      </c>
      <c r="F44" s="8" t="s">
        <v>30</v>
      </c>
      <c r="G44" s="8" t="s">
        <v>93</v>
      </c>
      <c r="H44" s="15" t="s">
        <v>233</v>
      </c>
      <c r="I44" s="44">
        <v>0.28889999999999999</v>
      </c>
      <c r="J44" s="15" t="s">
        <v>234</v>
      </c>
      <c r="K44" s="31">
        <v>0.5</v>
      </c>
      <c r="L44" s="49" t="s">
        <v>230</v>
      </c>
      <c r="M44" s="31">
        <v>0.5</v>
      </c>
      <c r="N44" s="13">
        <v>77.3</v>
      </c>
      <c r="O44" s="11" t="s">
        <v>34</v>
      </c>
      <c r="P44" s="11" t="s">
        <v>34</v>
      </c>
      <c r="Q44" s="11" t="s">
        <v>231</v>
      </c>
      <c r="R44" s="8" t="s">
        <v>34</v>
      </c>
      <c r="S44" s="11" t="s">
        <v>37</v>
      </c>
      <c r="T44" s="8" t="s">
        <v>81</v>
      </c>
      <c r="U44" s="45" t="s">
        <v>34</v>
      </c>
      <c r="V44" s="45" t="s">
        <v>34</v>
      </c>
      <c r="W44" s="45" t="s">
        <v>34</v>
      </c>
    </row>
  </sheetData>
  <mergeCells count="2">
    <mergeCell ref="A1:T1"/>
    <mergeCell ref="A2:D2"/>
  </mergeCells>
  <phoneticPr fontId="11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朱彬娴</cp:lastModifiedBy>
  <dcterms:created xsi:type="dcterms:W3CDTF">2015-11-04T06:40:00Z</dcterms:created>
  <dcterms:modified xsi:type="dcterms:W3CDTF">2015-11-06T00:20:30Z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