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8310" yWindow="-300" windowWidth="7050" windowHeight="8175"/>
  </bookViews>
  <sheets>
    <sheet name="Sheet1" sheetId="1" r:id="rId1"/>
    <sheet name="总表" sheetId="2" r:id="rId2"/>
    <sheet name="Sheet3" sheetId="3" r:id="rId3"/>
  </sheets>
  <definedNames>
    <definedName name="_xlnm._FilterDatabase" localSheetId="0" hidden="1">Sheet1!$A$1:$AD$45</definedName>
  </definedNames>
  <calcPr calcId="145621"/>
</workbook>
</file>

<file path=xl/calcChain.xml><?xml version="1.0" encoding="utf-8"?>
<calcChain xmlns="http://schemas.openxmlformats.org/spreadsheetml/2006/main">
  <c r="D17" i="2" l="1"/>
  <c r="AD3" i="1" l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50" i="1"/>
  <c r="AD51" i="1"/>
  <c r="AD42" i="1"/>
  <c r="AD43" i="1"/>
  <c r="AD44" i="1"/>
  <c r="AD2" i="1"/>
  <c r="T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U45" i="1"/>
  <c r="V45" i="1"/>
  <c r="W45" i="1"/>
  <c r="X45" i="1"/>
  <c r="Y45" i="1"/>
  <c r="Z45" i="1"/>
  <c r="AA45" i="1"/>
  <c r="AB45" i="1"/>
  <c r="AC45" i="1"/>
  <c r="E45" i="1"/>
  <c r="C13" i="2"/>
  <c r="AE45" i="1" l="1"/>
  <c r="AD45" i="1"/>
</calcChain>
</file>

<file path=xl/sharedStrings.xml><?xml version="1.0" encoding="utf-8"?>
<sst xmlns="http://schemas.openxmlformats.org/spreadsheetml/2006/main" count="177" uniqueCount="93">
  <si>
    <t>序号</t>
  </si>
  <si>
    <t>单位</t>
  </si>
  <si>
    <t>姓名</t>
  </si>
  <si>
    <t>09纵</t>
    <phoneticPr fontId="1" type="noConversion"/>
  </si>
  <si>
    <t>09横</t>
    <phoneticPr fontId="1" type="noConversion"/>
  </si>
  <si>
    <t>10纵</t>
    <phoneticPr fontId="1" type="noConversion"/>
  </si>
  <si>
    <t>10横</t>
    <phoneticPr fontId="1" type="noConversion"/>
  </si>
  <si>
    <t>11纵</t>
    <phoneticPr fontId="1" type="noConversion"/>
  </si>
  <si>
    <t>11横</t>
    <phoneticPr fontId="1" type="noConversion"/>
  </si>
  <si>
    <t>12纵</t>
    <phoneticPr fontId="1" type="noConversion"/>
  </si>
  <si>
    <t>12横</t>
    <phoneticPr fontId="1" type="noConversion"/>
  </si>
  <si>
    <t>论文分</t>
    <phoneticPr fontId="1" type="noConversion"/>
  </si>
  <si>
    <t>专利业绩分</t>
    <phoneticPr fontId="1" type="noConversion"/>
  </si>
  <si>
    <t>获奖分</t>
    <phoneticPr fontId="1" type="noConversion"/>
  </si>
  <si>
    <t>导师指导工作量</t>
    <phoneticPr fontId="1" type="noConversion"/>
  </si>
  <si>
    <t>总计</t>
    <phoneticPr fontId="1" type="noConversion"/>
  </si>
  <si>
    <t>机电与能源工程学院</t>
  </si>
  <si>
    <t>李建新</t>
  </si>
  <si>
    <t>高德</t>
  </si>
  <si>
    <t>王义强</t>
  </si>
  <si>
    <t>陈光明</t>
  </si>
  <si>
    <t>胡长兴</t>
  </si>
  <si>
    <t>徐美娟</t>
  </si>
  <si>
    <t>沈祥智</t>
  </si>
  <si>
    <t>郑皎</t>
  </si>
  <si>
    <t>王永川</t>
  </si>
  <si>
    <t>高夫燕</t>
  </si>
  <si>
    <t>陈思佳</t>
  </si>
  <si>
    <t>张炜2</t>
  </si>
  <si>
    <t>王炳涛</t>
  </si>
  <si>
    <t>胡红艳</t>
  </si>
  <si>
    <t>张萍2</t>
  </si>
  <si>
    <t>周建伟</t>
  </si>
  <si>
    <t>张方明</t>
  </si>
  <si>
    <t>徐锋</t>
  </si>
  <si>
    <t>许晨光</t>
  </si>
  <si>
    <t>贾志欣</t>
  </si>
  <si>
    <t>王晓军</t>
  </si>
  <si>
    <t>华顺明</t>
  </si>
  <si>
    <t>刘文</t>
  </si>
  <si>
    <t>楼应侯</t>
  </si>
  <si>
    <t>张学昌</t>
  </si>
  <si>
    <t>刘立君</t>
  </si>
  <si>
    <t>张雷</t>
  </si>
  <si>
    <t>张惠娣</t>
  </si>
  <si>
    <t>吴红兵</t>
  </si>
  <si>
    <t>沈萌红</t>
  </si>
  <si>
    <t>宋瑞银</t>
  </si>
  <si>
    <t>张智焕</t>
  </si>
  <si>
    <t>钱孝华</t>
  </si>
  <si>
    <t>李继强</t>
  </si>
  <si>
    <t>张美琴</t>
  </si>
  <si>
    <t>林躜</t>
  </si>
  <si>
    <t>王贤成</t>
  </si>
  <si>
    <t>黄方平</t>
  </si>
  <si>
    <t>陈俊华</t>
  </si>
  <si>
    <t>分配1</t>
    <phoneticPr fontId="1" type="noConversion"/>
  </si>
  <si>
    <t>分配2</t>
    <phoneticPr fontId="1" type="noConversion"/>
  </si>
  <si>
    <t>分配3</t>
    <phoneticPr fontId="1" type="noConversion"/>
  </si>
  <si>
    <t>分配4</t>
    <phoneticPr fontId="1" type="noConversion"/>
  </si>
  <si>
    <t>分配5</t>
    <phoneticPr fontId="1" type="noConversion"/>
  </si>
  <si>
    <t>13经费分</t>
    <phoneticPr fontId="1" type="noConversion"/>
  </si>
  <si>
    <t>13立项分</t>
    <phoneticPr fontId="1" type="noConversion"/>
  </si>
  <si>
    <t>平台分</t>
    <phoneticPr fontId="1" type="noConversion"/>
  </si>
  <si>
    <t>能源</t>
    <phoneticPr fontId="1" type="noConversion"/>
  </si>
  <si>
    <t>机电</t>
    <phoneticPr fontId="1" type="noConversion"/>
  </si>
  <si>
    <t>包装</t>
  </si>
  <si>
    <t>包装</t>
    <phoneticPr fontId="1" type="noConversion"/>
  </si>
  <si>
    <t>机制</t>
  </si>
  <si>
    <t>机制</t>
    <phoneticPr fontId="1" type="noConversion"/>
  </si>
  <si>
    <t>李威</t>
    <phoneticPr fontId="1" type="noConversion"/>
  </si>
  <si>
    <t>分配6</t>
    <phoneticPr fontId="1" type="noConversion"/>
  </si>
  <si>
    <t>进表</t>
    <phoneticPr fontId="1" type="noConversion"/>
  </si>
  <si>
    <t>出表</t>
    <phoneticPr fontId="1" type="noConversion"/>
  </si>
  <si>
    <t>学院</t>
    <phoneticPr fontId="1" type="noConversion"/>
  </si>
  <si>
    <t>生化学院</t>
    <phoneticPr fontId="1" type="noConversion"/>
  </si>
  <si>
    <t>序号</t>
    <phoneticPr fontId="1" type="noConversion"/>
  </si>
  <si>
    <t>管理学院</t>
    <phoneticPr fontId="1" type="noConversion"/>
  </si>
  <si>
    <t>王晓义</t>
    <phoneticPr fontId="1" type="noConversion"/>
  </si>
  <si>
    <t>外语学院</t>
    <phoneticPr fontId="1" type="noConversion"/>
  </si>
  <si>
    <t>丁旭</t>
    <phoneticPr fontId="1" type="noConversion"/>
  </si>
  <si>
    <t>补</t>
    <phoneticPr fontId="1" type="noConversion"/>
  </si>
  <si>
    <t>刘立君</t>
    <phoneticPr fontId="1" type="noConversion"/>
  </si>
  <si>
    <t>胡利永</t>
    <phoneticPr fontId="1" type="noConversion"/>
  </si>
  <si>
    <t>刘毅</t>
    <phoneticPr fontId="1" type="noConversion"/>
  </si>
  <si>
    <t>原</t>
    <phoneticPr fontId="1" type="noConversion"/>
  </si>
  <si>
    <t>平台</t>
    <phoneticPr fontId="1" type="noConversion"/>
  </si>
  <si>
    <t>重点实验室</t>
    <phoneticPr fontId="1" type="noConversion"/>
  </si>
  <si>
    <t>余</t>
    <phoneticPr fontId="1" type="noConversion"/>
  </si>
  <si>
    <t>刘永刚</t>
    <phoneticPr fontId="1" type="noConversion"/>
  </si>
  <si>
    <t>能源</t>
  </si>
  <si>
    <t>最终</t>
    <phoneticPr fontId="1" type="noConversion"/>
  </si>
  <si>
    <t>外语学院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</si>
</sst>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0"/>
      <name val="Arial"/>
      <family val="2"/>
    </font>
    <font>
      <b/>
      <sz val="10"/>
      <name val="黑体"/>
      <family val="3"/>
      <charset val="134"/>
    </font>
    <font>
      <sz val="10"/>
      <name val="宋体"/>
      <family val="3"/>
      <charset val="134"/>
    </font>
    <font>
      <sz val="10"/>
      <color indexed="8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6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0" fillId="2" borderId="1" xfId="0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5" fillId="2" borderId="1" xfId="0" applyFont="1" applyFill="1" applyBorder="1"/>
    <xf numFmtId="0" fontId="7" fillId="2" borderId="1" xfId="0" applyFont="1" applyFill="1" applyBorder="1"/>
    <xf numFmtId="0" fontId="0" fillId="2" borderId="0" xfId="0" applyFill="1"/>
    <xf numFmtId="0" fontId="0" fillId="2" borderId="0" xfId="0" applyFont="1" applyFill="1"/>
    <xf numFmtId="0" fontId="8" fillId="0" borderId="0" xfId="0" applyFont="1"/>
    <xf numFmtId="0" fontId="6" fillId="0" borderId="1" xfId="0" applyFont="1" applyBorder="1"/>
    <xf numFmtId="0" fontId="9" fillId="0" borderId="0" xfId="0" applyFont="1"/>
    <xf numFmtId="0" fontId="10" fillId="0" borderId="0" xfId="0" applyFont="1"/>
    <xf numFmtId="0" fontId="0" fillId="3" borderId="0" xfId="0" applyFill="1"/>
    <xf numFmtId="0" fontId="0" fillId="3" borderId="1" xfId="0" applyFill="1" applyBorder="1"/>
    <xf numFmtId="0" fontId="10" fillId="0" borderId="1" xfId="0" applyFont="1" applyBorder="1"/>
    <xf numFmtId="0" fontId="0" fillId="4" borderId="1" xfId="0" applyFill="1" applyBorder="1"/>
    <xf numFmtId="0" fontId="6" fillId="0" borderId="0" xfId="0" applyFont="1"/>
    <xf numFmtId="176" fontId="3" fillId="2" borderId="1" xfId="0" applyNumberFormat="1" applyFont="1" applyFill="1" applyBorder="1"/>
    <xf numFmtId="176" fontId="0" fillId="2" borderId="1" xfId="0" applyNumberFormat="1" applyFill="1" applyBorder="1"/>
    <xf numFmtId="176" fontId="0" fillId="2" borderId="0" xfId="0" applyNumberFormat="1" applyFill="1"/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60"/>
  <sheetViews>
    <sheetView tabSelected="1" workbookViewId="0">
      <pane xSplit="4" ySplit="1" topLeftCell="Q2" activePane="bottomRight" state="frozen"/>
      <selection pane="topRight" activeCell="D1" sqref="D1"/>
      <selection pane="bottomLeft" activeCell="A2" sqref="A2"/>
      <selection pane="bottomRight" activeCell="D21" sqref="D21"/>
    </sheetView>
  </sheetViews>
  <sheetFormatPr defaultRowHeight="14.25" x14ac:dyDescent="0.15"/>
  <cols>
    <col min="2" max="2" width="21" customWidth="1"/>
    <col min="3" max="3" width="12" customWidth="1"/>
    <col min="5" max="9" width="7.25" style="11" bestFit="1" customWidth="1"/>
    <col min="10" max="10" width="7.5" style="11" bestFit="1" customWidth="1"/>
    <col min="11" max="12" width="7.25" style="11" bestFit="1" customWidth="1"/>
    <col min="13" max="14" width="7.25" style="11" customWidth="1"/>
    <col min="15" max="29" width="9" style="11"/>
    <col min="30" max="30" width="9" style="24"/>
  </cols>
  <sheetData>
    <row r="1" spans="1:30" ht="24" x14ac:dyDescent="0.15">
      <c r="A1" s="2" t="s">
        <v>0</v>
      </c>
      <c r="B1" s="2" t="s">
        <v>1</v>
      </c>
      <c r="C1" s="2"/>
      <c r="D1" s="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61</v>
      </c>
      <c r="N1" s="3" t="s">
        <v>62</v>
      </c>
      <c r="O1" s="4" t="s">
        <v>11</v>
      </c>
      <c r="P1" s="4" t="s">
        <v>63</v>
      </c>
      <c r="Q1" s="5" t="s">
        <v>12</v>
      </c>
      <c r="R1" s="3" t="s">
        <v>13</v>
      </c>
      <c r="S1" s="3" t="s">
        <v>14</v>
      </c>
      <c r="T1" s="3" t="s">
        <v>56</v>
      </c>
      <c r="U1" s="3" t="s">
        <v>57</v>
      </c>
      <c r="V1" s="3" t="s">
        <v>58</v>
      </c>
      <c r="W1" s="3" t="s">
        <v>59</v>
      </c>
      <c r="X1" s="3" t="s">
        <v>60</v>
      </c>
      <c r="Y1" s="3" t="s">
        <v>71</v>
      </c>
      <c r="Z1" s="3"/>
      <c r="AA1" s="3"/>
      <c r="AB1" s="3"/>
      <c r="AC1" s="3"/>
      <c r="AD1" s="22" t="s">
        <v>15</v>
      </c>
    </row>
    <row r="2" spans="1:30" x14ac:dyDescent="0.15">
      <c r="A2" s="1">
        <v>1</v>
      </c>
      <c r="B2" s="1" t="s">
        <v>16</v>
      </c>
      <c r="C2" s="1" t="s">
        <v>64</v>
      </c>
      <c r="D2" s="1" t="s">
        <v>20</v>
      </c>
      <c r="E2" s="6"/>
      <c r="F2" s="6"/>
      <c r="G2" s="6"/>
      <c r="H2" s="6"/>
      <c r="I2" s="6"/>
      <c r="J2" s="6"/>
      <c r="K2" s="6"/>
      <c r="L2" s="6"/>
      <c r="M2" s="6">
        <v>484</v>
      </c>
      <c r="N2" s="6"/>
      <c r="O2" s="6"/>
      <c r="P2" s="6"/>
      <c r="Q2" s="6"/>
      <c r="R2" s="6"/>
      <c r="S2" s="6"/>
      <c r="T2" s="6">
        <v>24</v>
      </c>
      <c r="U2" s="6"/>
      <c r="V2" s="6"/>
      <c r="W2" s="6"/>
      <c r="X2" s="6"/>
      <c r="Y2" s="7"/>
      <c r="Z2" s="7"/>
      <c r="AA2" s="7"/>
      <c r="AB2" s="7"/>
      <c r="AC2" s="7"/>
      <c r="AD2" s="23">
        <f>SUM(E2:AC2)</f>
        <v>508</v>
      </c>
    </row>
    <row r="3" spans="1:30" x14ac:dyDescent="0.15">
      <c r="A3" s="1">
        <v>2</v>
      </c>
      <c r="B3" s="1" t="s">
        <v>16</v>
      </c>
      <c r="C3" s="1" t="s">
        <v>65</v>
      </c>
      <c r="D3" s="1" t="s">
        <v>55</v>
      </c>
      <c r="E3" s="6"/>
      <c r="F3" s="6"/>
      <c r="G3" s="6"/>
      <c r="H3" s="6"/>
      <c r="I3" s="6"/>
      <c r="J3" s="6"/>
      <c r="K3" s="6"/>
      <c r="L3" s="6"/>
      <c r="M3" s="6">
        <v>396.6</v>
      </c>
      <c r="N3" s="6"/>
      <c r="O3" s="6"/>
      <c r="P3" s="6"/>
      <c r="Q3" s="6"/>
      <c r="R3" s="6"/>
      <c r="S3" s="7">
        <v>430</v>
      </c>
      <c r="T3" s="7">
        <v>1200</v>
      </c>
      <c r="U3" s="7">
        <v>250</v>
      </c>
      <c r="V3" s="7">
        <v>100</v>
      </c>
      <c r="W3" s="7">
        <v>35</v>
      </c>
      <c r="X3" s="7"/>
      <c r="Y3" s="7"/>
      <c r="Z3" s="7"/>
      <c r="AA3" s="7"/>
      <c r="AB3" s="7"/>
      <c r="AC3" s="7"/>
      <c r="AD3" s="23">
        <f t="shared" ref="AD3:AD44" si="0">SUM(E3:AC3)</f>
        <v>2411.6</v>
      </c>
    </row>
    <row r="4" spans="1:30" x14ac:dyDescent="0.15">
      <c r="A4" s="1">
        <v>3</v>
      </c>
      <c r="B4" s="1" t="s">
        <v>16</v>
      </c>
      <c r="C4" s="1" t="s">
        <v>67</v>
      </c>
      <c r="D4" s="1" t="s">
        <v>27</v>
      </c>
      <c r="E4" s="6"/>
      <c r="F4" s="6"/>
      <c r="G4" s="6"/>
      <c r="H4" s="6"/>
      <c r="I4" s="6"/>
      <c r="J4" s="6"/>
      <c r="K4" s="6"/>
      <c r="L4" s="6"/>
      <c r="M4" s="18">
        <v>382.8</v>
      </c>
      <c r="N4" s="6">
        <v>1200</v>
      </c>
      <c r="O4" s="6">
        <v>180</v>
      </c>
      <c r="P4" s="6"/>
      <c r="Q4" s="6"/>
      <c r="R4" s="6"/>
      <c r="S4" s="6"/>
      <c r="T4" s="6">
        <v>64</v>
      </c>
      <c r="U4" s="6"/>
      <c r="V4" s="6"/>
      <c r="W4" s="6"/>
      <c r="X4" s="6"/>
      <c r="Y4" s="7"/>
      <c r="Z4" s="7"/>
      <c r="AA4" s="7"/>
      <c r="AB4" s="7"/>
      <c r="AC4" s="7"/>
      <c r="AD4" s="23">
        <f t="shared" si="0"/>
        <v>1826.8</v>
      </c>
    </row>
    <row r="5" spans="1:30" x14ac:dyDescent="0.15">
      <c r="A5" s="1">
        <v>4</v>
      </c>
      <c r="B5" s="1" t="s">
        <v>16</v>
      </c>
      <c r="C5" s="1" t="s">
        <v>66</v>
      </c>
      <c r="D5" s="1" t="s">
        <v>18</v>
      </c>
      <c r="E5" s="6"/>
      <c r="F5" s="6"/>
      <c r="G5" s="6"/>
      <c r="H5" s="6"/>
      <c r="I5" s="6"/>
      <c r="J5" s="6">
        <v>120</v>
      </c>
      <c r="K5" s="6"/>
      <c r="L5" s="17">
        <v>464</v>
      </c>
      <c r="M5" s="6">
        <v>504.9</v>
      </c>
      <c r="N5" s="6"/>
      <c r="O5" s="8">
        <v>246.4</v>
      </c>
      <c r="P5" s="6"/>
      <c r="Q5" s="6"/>
      <c r="R5" s="6"/>
      <c r="S5" s="7">
        <v>410</v>
      </c>
      <c r="T5" s="7">
        <v>20</v>
      </c>
      <c r="U5" s="7">
        <v>54</v>
      </c>
      <c r="V5" s="7">
        <v>60</v>
      </c>
      <c r="W5" s="7"/>
      <c r="X5" s="7"/>
      <c r="Y5" s="7"/>
      <c r="Z5" s="7"/>
      <c r="AA5" s="7"/>
      <c r="AB5" s="7"/>
      <c r="AC5" s="7"/>
      <c r="AD5" s="23">
        <f t="shared" si="0"/>
        <v>1879.3000000000002</v>
      </c>
    </row>
    <row r="6" spans="1:30" x14ac:dyDescent="0.15">
      <c r="A6" s="1">
        <v>5</v>
      </c>
      <c r="B6" s="1" t="s">
        <v>16</v>
      </c>
      <c r="C6" s="1" t="s">
        <v>64</v>
      </c>
      <c r="D6" s="1" t="s">
        <v>26</v>
      </c>
      <c r="E6" s="6"/>
      <c r="F6" s="6"/>
      <c r="G6" s="6"/>
      <c r="H6" s="6"/>
      <c r="I6" s="6"/>
      <c r="J6" s="6"/>
      <c r="K6" s="6"/>
      <c r="L6" s="6"/>
      <c r="M6" s="6"/>
      <c r="N6" s="6"/>
      <c r="O6" s="8"/>
      <c r="P6" s="6"/>
      <c r="Q6" s="6"/>
      <c r="R6" s="6"/>
      <c r="S6" s="6"/>
      <c r="T6" s="6">
        <v>36</v>
      </c>
      <c r="U6" s="6">
        <v>80</v>
      </c>
      <c r="V6" s="6">
        <v>20</v>
      </c>
      <c r="W6" s="6">
        <v>80</v>
      </c>
      <c r="X6" s="6">
        <v>46</v>
      </c>
      <c r="Y6" s="7">
        <v>48</v>
      </c>
      <c r="Z6" s="7"/>
      <c r="AA6" s="7"/>
      <c r="AB6" s="7"/>
      <c r="AC6" s="7"/>
      <c r="AD6" s="23">
        <f t="shared" si="0"/>
        <v>310</v>
      </c>
    </row>
    <row r="7" spans="1:30" x14ac:dyDescent="0.15">
      <c r="A7" s="1">
        <v>6</v>
      </c>
      <c r="B7" s="1" t="s">
        <v>16</v>
      </c>
      <c r="C7" s="1" t="s">
        <v>66</v>
      </c>
      <c r="D7" s="1" t="s">
        <v>30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>
        <v>165</v>
      </c>
      <c r="U7" s="6">
        <v>440</v>
      </c>
      <c r="V7" s="6">
        <v>5</v>
      </c>
      <c r="W7" s="6">
        <v>41</v>
      </c>
      <c r="X7" s="6"/>
      <c r="Y7" s="7"/>
      <c r="Z7" s="7"/>
      <c r="AA7" s="7"/>
      <c r="AB7" s="7"/>
      <c r="AC7" s="7"/>
      <c r="AD7" s="23">
        <f t="shared" si="0"/>
        <v>651</v>
      </c>
    </row>
    <row r="8" spans="1:30" ht="15" x14ac:dyDescent="0.2">
      <c r="A8" s="1">
        <v>7</v>
      </c>
      <c r="B8" s="1" t="s">
        <v>16</v>
      </c>
      <c r="C8" s="1" t="s">
        <v>64</v>
      </c>
      <c r="D8" s="1" t="s">
        <v>21</v>
      </c>
      <c r="E8" s="6"/>
      <c r="F8" s="6"/>
      <c r="G8" s="6"/>
      <c r="H8" s="9"/>
      <c r="I8" s="6"/>
      <c r="J8" s="6"/>
      <c r="K8" s="6"/>
      <c r="L8" s="17">
        <v>42</v>
      </c>
      <c r="M8" s="18">
        <v>691.7</v>
      </c>
      <c r="N8" s="6">
        <v>1380</v>
      </c>
      <c r="O8" s="8">
        <v>100</v>
      </c>
      <c r="P8" s="6"/>
      <c r="Q8" s="6"/>
      <c r="R8" s="6"/>
      <c r="S8" s="6"/>
      <c r="T8" s="6">
        <v>133</v>
      </c>
      <c r="U8" s="6">
        <v>100</v>
      </c>
      <c r="V8" s="6">
        <v>24</v>
      </c>
      <c r="W8" s="6"/>
      <c r="X8" s="6"/>
      <c r="Y8" s="7"/>
      <c r="Z8" s="7"/>
      <c r="AA8" s="7"/>
      <c r="AB8" s="7"/>
      <c r="AC8" s="7"/>
      <c r="AD8" s="23">
        <f t="shared" si="0"/>
        <v>2470.6999999999998</v>
      </c>
    </row>
    <row r="9" spans="1:30" x14ac:dyDescent="0.15">
      <c r="A9" s="1">
        <v>8</v>
      </c>
      <c r="B9" s="1" t="s">
        <v>16</v>
      </c>
      <c r="C9" s="1" t="s">
        <v>69</v>
      </c>
      <c r="D9" s="1" t="s">
        <v>38</v>
      </c>
      <c r="E9" s="6"/>
      <c r="F9" s="6"/>
      <c r="G9" s="6"/>
      <c r="H9" s="6"/>
      <c r="I9" s="6"/>
      <c r="J9" s="6"/>
      <c r="K9" s="6"/>
      <c r="L9" s="6"/>
      <c r="M9" s="6">
        <v>82.5</v>
      </c>
      <c r="N9" s="6"/>
      <c r="O9" s="8">
        <v>80</v>
      </c>
      <c r="P9" s="6"/>
      <c r="Q9" s="6"/>
      <c r="R9" s="6"/>
      <c r="S9" s="7">
        <v>190</v>
      </c>
      <c r="T9" s="7">
        <v>200</v>
      </c>
      <c r="U9" s="7">
        <v>20</v>
      </c>
      <c r="V9" s="7">
        <v>22</v>
      </c>
      <c r="W9" s="7">
        <v>100</v>
      </c>
      <c r="X9" s="7">
        <v>17</v>
      </c>
      <c r="Y9" s="7"/>
      <c r="Z9" s="7"/>
      <c r="AA9" s="7"/>
      <c r="AB9" s="7"/>
      <c r="AC9" s="7"/>
      <c r="AD9" s="23">
        <f t="shared" si="0"/>
        <v>711.5</v>
      </c>
    </row>
    <row r="10" spans="1:30" x14ac:dyDescent="0.15">
      <c r="A10" s="1">
        <v>9</v>
      </c>
      <c r="B10" s="1" t="s">
        <v>16</v>
      </c>
      <c r="C10" s="1" t="s">
        <v>65</v>
      </c>
      <c r="D10" s="1" t="s">
        <v>54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>
        <v>120</v>
      </c>
      <c r="T10" s="7">
        <v>24</v>
      </c>
      <c r="U10" s="7">
        <v>726</v>
      </c>
      <c r="V10" s="7">
        <v>60</v>
      </c>
      <c r="W10" s="7">
        <v>28</v>
      </c>
      <c r="X10" s="7"/>
      <c r="Y10" s="7"/>
      <c r="Z10" s="7"/>
      <c r="AA10" s="7"/>
      <c r="AB10" s="7"/>
      <c r="AC10" s="7"/>
      <c r="AD10" s="23">
        <f t="shared" si="0"/>
        <v>958</v>
      </c>
    </row>
    <row r="11" spans="1:30" x14ac:dyDescent="0.15">
      <c r="A11" s="1">
        <v>10</v>
      </c>
      <c r="B11" s="1" t="s">
        <v>16</v>
      </c>
      <c r="C11" s="1" t="s">
        <v>69</v>
      </c>
      <c r="D11" s="1" t="s">
        <v>36</v>
      </c>
      <c r="E11" s="6"/>
      <c r="F11" s="6"/>
      <c r="G11" s="6"/>
      <c r="H11" s="6"/>
      <c r="I11" s="6"/>
      <c r="J11" s="6"/>
      <c r="K11" s="6"/>
      <c r="L11" s="6"/>
      <c r="M11" s="18">
        <v>468</v>
      </c>
      <c r="N11" s="6">
        <v>40</v>
      </c>
      <c r="O11" s="8">
        <v>100</v>
      </c>
      <c r="P11" s="6"/>
      <c r="Q11" s="6"/>
      <c r="R11" s="6"/>
      <c r="S11" s="7">
        <v>190</v>
      </c>
      <c r="T11" s="7">
        <v>35</v>
      </c>
      <c r="U11" s="7">
        <v>20</v>
      </c>
      <c r="V11" s="7">
        <v>17</v>
      </c>
      <c r="W11" s="7"/>
      <c r="X11" s="7"/>
      <c r="Y11" s="7"/>
      <c r="Z11" s="7"/>
      <c r="AA11" s="7"/>
      <c r="AB11" s="7"/>
      <c r="AC11" s="7"/>
      <c r="AD11" s="23">
        <f t="shared" si="0"/>
        <v>870</v>
      </c>
    </row>
    <row r="12" spans="1:30" x14ac:dyDescent="0.15">
      <c r="A12" s="1">
        <v>11</v>
      </c>
      <c r="B12" s="1" t="s">
        <v>16</v>
      </c>
      <c r="C12" s="1" t="s">
        <v>69</v>
      </c>
      <c r="D12" s="1" t="s">
        <v>50</v>
      </c>
      <c r="E12" s="6"/>
      <c r="F12" s="6"/>
      <c r="G12" s="6"/>
      <c r="H12" s="6"/>
      <c r="I12" s="6"/>
      <c r="J12" s="6"/>
      <c r="K12" s="6"/>
      <c r="L12" s="6"/>
      <c r="M12" s="18">
        <v>40</v>
      </c>
      <c r="N12" s="6"/>
      <c r="O12" s="8">
        <v>160</v>
      </c>
      <c r="P12" s="6"/>
      <c r="Q12" s="6"/>
      <c r="R12" s="6"/>
      <c r="S12" s="7">
        <v>120</v>
      </c>
      <c r="T12" s="7">
        <v>31</v>
      </c>
      <c r="U12" s="7">
        <v>300</v>
      </c>
      <c r="V12" s="7">
        <v>98</v>
      </c>
      <c r="W12" s="7">
        <v>17</v>
      </c>
      <c r="X12" s="7"/>
      <c r="Y12" s="6"/>
      <c r="Z12" s="6"/>
      <c r="AA12" s="6"/>
      <c r="AB12" s="6"/>
      <c r="AC12" s="6"/>
      <c r="AD12" s="23">
        <f t="shared" si="0"/>
        <v>766</v>
      </c>
    </row>
    <row r="13" spans="1:30" x14ac:dyDescent="0.15">
      <c r="A13" s="1">
        <v>12</v>
      </c>
      <c r="B13" s="1" t="s">
        <v>16</v>
      </c>
      <c r="C13" s="1" t="s">
        <v>64</v>
      </c>
      <c r="D13" s="1" t="s">
        <v>17</v>
      </c>
      <c r="E13" s="6"/>
      <c r="F13" s="6"/>
      <c r="G13" s="6"/>
      <c r="H13" s="6"/>
      <c r="I13" s="6"/>
      <c r="J13" s="6"/>
      <c r="K13" s="6"/>
      <c r="L13" s="17">
        <v>580</v>
      </c>
      <c r="M13" s="18">
        <v>769.8</v>
      </c>
      <c r="N13" s="6"/>
      <c r="O13" s="8"/>
      <c r="P13" s="6"/>
      <c r="Q13" s="6"/>
      <c r="R13" s="6"/>
      <c r="S13" s="7">
        <v>70</v>
      </c>
      <c r="T13" s="7">
        <v>36</v>
      </c>
      <c r="U13" s="7">
        <v>10</v>
      </c>
      <c r="V13" s="7">
        <v>48</v>
      </c>
      <c r="W13" s="7">
        <v>20</v>
      </c>
      <c r="X13" s="7">
        <v>24</v>
      </c>
      <c r="Y13" s="6">
        <v>60</v>
      </c>
      <c r="Z13" s="6"/>
      <c r="AA13" s="6"/>
      <c r="AB13" s="6"/>
      <c r="AC13" s="6"/>
      <c r="AD13" s="23">
        <f t="shared" si="0"/>
        <v>1617.8</v>
      </c>
    </row>
    <row r="14" spans="1:30" x14ac:dyDescent="0.15">
      <c r="A14" s="1">
        <v>13</v>
      </c>
      <c r="B14" s="1" t="s">
        <v>16</v>
      </c>
      <c r="C14" s="1" t="s">
        <v>65</v>
      </c>
      <c r="D14" s="1" t="s">
        <v>52</v>
      </c>
      <c r="E14" s="6"/>
      <c r="F14" s="6"/>
      <c r="G14" s="6"/>
      <c r="H14" s="6"/>
      <c r="I14" s="6"/>
      <c r="J14" s="6"/>
      <c r="K14" s="6"/>
      <c r="L14" s="6"/>
      <c r="M14" s="18">
        <v>224.2</v>
      </c>
      <c r="N14" s="18">
        <v>12</v>
      </c>
      <c r="O14" s="6">
        <v>52.8</v>
      </c>
      <c r="P14" s="6"/>
      <c r="Q14" s="6"/>
      <c r="R14" s="6"/>
      <c r="S14" s="6"/>
      <c r="T14" s="7">
        <v>676</v>
      </c>
      <c r="U14" s="7">
        <v>30</v>
      </c>
      <c r="V14" s="7">
        <v>25</v>
      </c>
      <c r="W14" s="7"/>
      <c r="X14" s="7"/>
      <c r="Y14" s="7"/>
      <c r="Z14" s="7"/>
      <c r="AA14" s="7"/>
      <c r="AB14" s="7"/>
      <c r="AC14" s="7"/>
      <c r="AD14" s="23">
        <f t="shared" si="0"/>
        <v>1020</v>
      </c>
    </row>
    <row r="15" spans="1:30" x14ac:dyDescent="0.15">
      <c r="A15" s="1">
        <v>14</v>
      </c>
      <c r="B15" s="1" t="s">
        <v>16</v>
      </c>
      <c r="C15" s="1" t="s">
        <v>69</v>
      </c>
      <c r="D15" s="1" t="s">
        <v>42</v>
      </c>
      <c r="E15" s="6"/>
      <c r="F15" s="6"/>
      <c r="G15" s="6"/>
      <c r="H15" s="6"/>
      <c r="I15" s="20">
        <v>90</v>
      </c>
      <c r="J15" s="6"/>
      <c r="K15" s="20">
        <v>24</v>
      </c>
      <c r="L15" s="6"/>
      <c r="M15" s="6">
        <v>44</v>
      </c>
      <c r="N15" s="6"/>
      <c r="O15" s="8">
        <v>100</v>
      </c>
      <c r="P15" s="6"/>
      <c r="Q15" s="6">
        <v>10</v>
      </c>
      <c r="R15" s="6"/>
      <c r="S15" s="7">
        <v>220</v>
      </c>
      <c r="T15" s="7">
        <v>640</v>
      </c>
      <c r="U15" s="7">
        <v>35</v>
      </c>
      <c r="V15" s="7">
        <v>20</v>
      </c>
      <c r="W15" s="7">
        <v>36</v>
      </c>
      <c r="X15" s="7"/>
      <c r="Y15" s="7"/>
      <c r="Z15" s="7"/>
      <c r="AA15" s="7"/>
      <c r="AB15" s="7"/>
      <c r="AC15" s="7"/>
      <c r="AD15" s="23">
        <f t="shared" si="0"/>
        <v>1219</v>
      </c>
    </row>
    <row r="16" spans="1:30" x14ac:dyDescent="0.15">
      <c r="A16" s="1">
        <v>15</v>
      </c>
      <c r="B16" s="1" t="s">
        <v>16</v>
      </c>
      <c r="C16" s="1" t="s">
        <v>69</v>
      </c>
      <c r="D16" s="1" t="s">
        <v>39</v>
      </c>
      <c r="E16" s="6"/>
      <c r="F16" s="6"/>
      <c r="G16" s="6"/>
      <c r="H16" s="6"/>
      <c r="I16" s="6"/>
      <c r="J16" s="6"/>
      <c r="K16" s="6"/>
      <c r="L16" s="6"/>
      <c r="M16" s="6">
        <v>174</v>
      </c>
      <c r="N16" s="6"/>
      <c r="O16" s="8"/>
      <c r="P16" s="6"/>
      <c r="Q16" s="18">
        <v>450</v>
      </c>
      <c r="R16" s="6"/>
      <c r="S16" s="7">
        <v>120</v>
      </c>
      <c r="T16" s="7">
        <v>17</v>
      </c>
      <c r="U16" s="7"/>
      <c r="V16" s="7"/>
      <c r="W16" s="7"/>
      <c r="X16" s="7"/>
      <c r="Y16" s="7"/>
      <c r="Z16" s="7"/>
      <c r="AA16" s="7"/>
      <c r="AB16" s="7"/>
      <c r="AC16" s="7"/>
      <c r="AD16" s="23">
        <f t="shared" si="0"/>
        <v>761</v>
      </c>
    </row>
    <row r="17" spans="1:30" x14ac:dyDescent="0.15">
      <c r="A17" s="1">
        <v>16</v>
      </c>
      <c r="B17" s="1" t="s">
        <v>16</v>
      </c>
      <c r="C17" s="1" t="s">
        <v>69</v>
      </c>
      <c r="D17" s="1" t="s">
        <v>40</v>
      </c>
      <c r="E17" s="6"/>
      <c r="F17" s="6"/>
      <c r="G17" s="6"/>
      <c r="H17" s="6"/>
      <c r="I17" s="6"/>
      <c r="J17" s="6"/>
      <c r="K17" s="6"/>
      <c r="L17" s="6"/>
      <c r="M17" s="6">
        <v>55</v>
      </c>
      <c r="N17" s="6"/>
      <c r="O17" s="6"/>
      <c r="P17" s="6"/>
      <c r="Q17" s="6"/>
      <c r="R17" s="6"/>
      <c r="S17" s="7">
        <v>120</v>
      </c>
      <c r="T17" s="7">
        <v>17</v>
      </c>
      <c r="U17" s="7"/>
      <c r="V17" s="7"/>
      <c r="W17" s="7"/>
      <c r="X17" s="7"/>
      <c r="Y17" s="7"/>
      <c r="Z17" s="7"/>
      <c r="AA17" s="7"/>
      <c r="AB17" s="7"/>
      <c r="AC17" s="7"/>
      <c r="AD17" s="23">
        <f t="shared" si="0"/>
        <v>192</v>
      </c>
    </row>
    <row r="18" spans="1:30" x14ac:dyDescent="0.15">
      <c r="A18" s="1">
        <v>17</v>
      </c>
      <c r="B18" s="1" t="s">
        <v>16</v>
      </c>
      <c r="C18" s="1" t="s">
        <v>65</v>
      </c>
      <c r="D18" s="1" t="s">
        <v>49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7">
        <v>8</v>
      </c>
      <c r="U18" s="7">
        <v>60</v>
      </c>
      <c r="V18" s="7">
        <v>20</v>
      </c>
      <c r="W18" s="7"/>
      <c r="X18" s="7"/>
      <c r="Y18" s="7"/>
      <c r="Z18" s="7"/>
      <c r="AA18" s="7"/>
      <c r="AB18" s="7"/>
      <c r="AC18" s="7"/>
      <c r="AD18" s="23">
        <f t="shared" si="0"/>
        <v>88</v>
      </c>
    </row>
    <row r="19" spans="1:30" x14ac:dyDescent="0.15">
      <c r="A19" s="1">
        <v>18</v>
      </c>
      <c r="B19" s="1" t="s">
        <v>16</v>
      </c>
      <c r="C19" s="1" t="s">
        <v>65</v>
      </c>
      <c r="D19" s="1" t="s">
        <v>46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7">
        <v>240</v>
      </c>
      <c r="T19" s="7">
        <v>20</v>
      </c>
      <c r="U19" s="7">
        <v>80</v>
      </c>
      <c r="V19" s="7">
        <v>50</v>
      </c>
      <c r="W19" s="7">
        <v>20</v>
      </c>
      <c r="X19" s="7"/>
      <c r="Y19" s="7"/>
      <c r="Z19" s="7"/>
      <c r="AA19" s="7"/>
      <c r="AB19" s="7"/>
      <c r="AC19" s="7"/>
      <c r="AD19" s="23">
        <f t="shared" si="0"/>
        <v>410</v>
      </c>
    </row>
    <row r="20" spans="1:30" x14ac:dyDescent="0.15">
      <c r="A20" s="1">
        <v>19</v>
      </c>
      <c r="B20" s="1" t="s">
        <v>16</v>
      </c>
      <c r="C20" s="1" t="s">
        <v>64</v>
      </c>
      <c r="D20" s="1" t="s">
        <v>23</v>
      </c>
      <c r="E20" s="6"/>
      <c r="F20" s="6"/>
      <c r="G20" s="6"/>
      <c r="H20" s="6"/>
      <c r="I20" s="6"/>
      <c r="J20" s="6"/>
      <c r="K20" s="6"/>
      <c r="L20">
        <v>144</v>
      </c>
      <c r="M20" s="18">
        <v>354</v>
      </c>
      <c r="N20" s="6"/>
      <c r="O20" s="6">
        <v>112</v>
      </c>
      <c r="P20" s="6"/>
      <c r="Q20" s="6"/>
      <c r="R20" s="6"/>
      <c r="S20" s="6"/>
      <c r="T20" s="7">
        <v>24</v>
      </c>
      <c r="U20" s="7"/>
      <c r="V20" s="7"/>
      <c r="W20" s="7"/>
      <c r="X20" s="7"/>
      <c r="Y20" s="6"/>
      <c r="Z20" s="6"/>
      <c r="AA20" s="6"/>
      <c r="AB20" s="6"/>
      <c r="AC20" s="6"/>
      <c r="AD20" s="23">
        <f t="shared" si="0"/>
        <v>634</v>
      </c>
    </row>
    <row r="21" spans="1:30" x14ac:dyDescent="0.15">
      <c r="A21" s="1">
        <v>20</v>
      </c>
      <c r="B21" s="1" t="s">
        <v>16</v>
      </c>
      <c r="C21" s="1" t="s">
        <v>65</v>
      </c>
      <c r="D21" s="1" t="s">
        <v>47</v>
      </c>
      <c r="E21" s="6"/>
      <c r="F21" s="6"/>
      <c r="G21" s="6"/>
      <c r="H21" s="6"/>
      <c r="I21" s="6"/>
      <c r="J21" s="6"/>
      <c r="K21" s="6"/>
      <c r="L21" s="6"/>
      <c r="M21" s="6">
        <v>134</v>
      </c>
      <c r="N21" s="6">
        <v>180</v>
      </c>
      <c r="O21" s="6"/>
      <c r="P21" s="6"/>
      <c r="Q21" s="6"/>
      <c r="R21" s="6"/>
      <c r="S21" s="7">
        <v>130</v>
      </c>
      <c r="T21" s="7">
        <v>12</v>
      </c>
      <c r="U21" s="7">
        <v>726</v>
      </c>
      <c r="V21" s="7">
        <v>60</v>
      </c>
      <c r="W21" s="7">
        <v>60</v>
      </c>
      <c r="X21" s="7">
        <v>30</v>
      </c>
      <c r="Y21" s="7">
        <v>34</v>
      </c>
      <c r="Z21" s="7"/>
      <c r="AA21" s="7"/>
      <c r="AB21" s="7"/>
      <c r="AC21" s="7"/>
      <c r="AD21" s="23">
        <f t="shared" si="0"/>
        <v>1366</v>
      </c>
    </row>
    <row r="22" spans="1:30" x14ac:dyDescent="0.15">
      <c r="A22" s="1">
        <v>21</v>
      </c>
      <c r="B22" s="1" t="s">
        <v>16</v>
      </c>
      <c r="C22" s="1" t="s">
        <v>66</v>
      </c>
      <c r="D22" s="1" t="s">
        <v>29</v>
      </c>
      <c r="E22" s="6"/>
      <c r="F22" s="6"/>
      <c r="G22" s="6"/>
      <c r="H22" s="6"/>
      <c r="I22" s="6"/>
      <c r="J22" s="6"/>
      <c r="K22" s="6"/>
      <c r="L22" s="6"/>
      <c r="M22" s="6">
        <v>583</v>
      </c>
      <c r="N22" s="6">
        <v>40</v>
      </c>
      <c r="O22" s="8">
        <v>100</v>
      </c>
      <c r="P22" s="6"/>
      <c r="Q22" s="6"/>
      <c r="R22" s="6"/>
      <c r="S22" s="6"/>
      <c r="T22" s="7">
        <v>21</v>
      </c>
      <c r="U22" s="7"/>
      <c r="V22" s="7"/>
      <c r="W22" s="7"/>
      <c r="X22" s="7"/>
      <c r="Y22" s="7"/>
      <c r="Z22" s="7"/>
      <c r="AA22" s="7"/>
      <c r="AB22" s="7"/>
      <c r="AC22" s="7"/>
      <c r="AD22" s="23">
        <f t="shared" si="0"/>
        <v>744</v>
      </c>
    </row>
    <row r="23" spans="1:30" x14ac:dyDescent="0.15">
      <c r="A23" s="1">
        <v>22</v>
      </c>
      <c r="B23" s="1" t="s">
        <v>16</v>
      </c>
      <c r="C23" s="1" t="s">
        <v>65</v>
      </c>
      <c r="D23" s="1" t="s">
        <v>53</v>
      </c>
      <c r="E23" s="6"/>
      <c r="F23" s="6"/>
      <c r="G23" s="6"/>
      <c r="H23" s="6"/>
      <c r="I23" s="6"/>
      <c r="J23" s="6"/>
      <c r="K23" s="10"/>
      <c r="L23" s="6"/>
      <c r="M23" s="18">
        <v>211.5</v>
      </c>
      <c r="N23" s="6">
        <v>240</v>
      </c>
      <c r="O23" s="6"/>
      <c r="P23" s="6"/>
      <c r="Q23" s="6"/>
      <c r="R23" s="6"/>
      <c r="S23" s="6"/>
      <c r="T23" s="7">
        <v>136</v>
      </c>
      <c r="U23" s="7">
        <v>540</v>
      </c>
      <c r="V23" s="7">
        <v>25</v>
      </c>
      <c r="W23" s="7"/>
      <c r="X23" s="7"/>
      <c r="Y23" s="7"/>
      <c r="Z23" s="7"/>
      <c r="AA23" s="7"/>
      <c r="AB23" s="7"/>
      <c r="AC23" s="7"/>
      <c r="AD23" s="23">
        <f t="shared" si="0"/>
        <v>1152.5</v>
      </c>
    </row>
    <row r="24" spans="1:30" x14ac:dyDescent="0.15">
      <c r="A24" s="1">
        <v>23</v>
      </c>
      <c r="B24" s="1" t="s">
        <v>16</v>
      </c>
      <c r="C24" s="1" t="s">
        <v>68</v>
      </c>
      <c r="D24" s="1" t="s">
        <v>37</v>
      </c>
      <c r="E24" s="6"/>
      <c r="F24" s="6"/>
      <c r="G24" s="6"/>
      <c r="H24" s="6"/>
      <c r="I24" s="6"/>
      <c r="J24" s="6"/>
      <c r="K24" s="6"/>
      <c r="L24" s="6"/>
      <c r="M24" s="6">
        <v>59.4</v>
      </c>
      <c r="N24" s="6"/>
      <c r="O24" s="6"/>
      <c r="P24" s="6"/>
      <c r="Q24" s="6"/>
      <c r="R24" s="6"/>
      <c r="S24" s="7">
        <v>130</v>
      </c>
      <c r="T24" s="7">
        <v>200</v>
      </c>
      <c r="U24" s="7">
        <v>73</v>
      </c>
      <c r="V24" s="7">
        <v>17</v>
      </c>
      <c r="W24" s="7">
        <v>180</v>
      </c>
      <c r="X24" s="7"/>
      <c r="Y24" s="7"/>
      <c r="Z24" s="7"/>
      <c r="AA24" s="7"/>
      <c r="AB24" s="7"/>
      <c r="AC24" s="7"/>
      <c r="AD24" s="23">
        <f t="shared" si="0"/>
        <v>659.4</v>
      </c>
    </row>
    <row r="25" spans="1:30" x14ac:dyDescent="0.15">
      <c r="A25" s="1">
        <v>24</v>
      </c>
      <c r="B25" s="1" t="s">
        <v>16</v>
      </c>
      <c r="C25" s="1" t="s">
        <v>68</v>
      </c>
      <c r="D25" s="1" t="s">
        <v>19</v>
      </c>
      <c r="E25" s="6"/>
      <c r="F25" s="6"/>
      <c r="G25" s="6"/>
      <c r="H25" s="6"/>
      <c r="I25" s="18">
        <v>308</v>
      </c>
      <c r="J25" s="6"/>
      <c r="K25" s="6"/>
      <c r="L25" s="13">
        <v>94.7</v>
      </c>
      <c r="M25" s="6">
        <v>396</v>
      </c>
      <c r="N25" s="6"/>
      <c r="O25" s="8">
        <v>100</v>
      </c>
      <c r="P25" s="6"/>
      <c r="Q25" s="6">
        <v>200</v>
      </c>
      <c r="R25" s="6"/>
      <c r="S25" s="7">
        <v>450</v>
      </c>
      <c r="T25" s="7">
        <v>19</v>
      </c>
      <c r="U25" s="7">
        <v>70</v>
      </c>
      <c r="V25" s="7"/>
      <c r="W25" s="7"/>
      <c r="X25" s="7"/>
      <c r="Y25" s="7"/>
      <c r="Z25" s="7"/>
      <c r="AA25" s="7"/>
      <c r="AB25" s="7"/>
      <c r="AC25" s="7"/>
      <c r="AD25" s="23">
        <f t="shared" si="0"/>
        <v>1637.7</v>
      </c>
    </row>
    <row r="26" spans="1:30" x14ac:dyDescent="0.15">
      <c r="A26" s="1">
        <v>25</v>
      </c>
      <c r="B26" s="1" t="s">
        <v>16</v>
      </c>
      <c r="C26" s="1" t="s">
        <v>64</v>
      </c>
      <c r="D26" s="1" t="s">
        <v>25</v>
      </c>
      <c r="E26" s="6"/>
      <c r="F26" s="6"/>
      <c r="G26" s="6"/>
      <c r="H26" s="6"/>
      <c r="I26" s="6"/>
      <c r="J26" s="6"/>
      <c r="K26" s="6"/>
      <c r="L26" s="6"/>
      <c r="M26" s="6">
        <v>825</v>
      </c>
      <c r="N26" s="6"/>
      <c r="O26" s="6">
        <v>80</v>
      </c>
      <c r="P26" s="6"/>
      <c r="Q26" s="6"/>
      <c r="R26" s="6"/>
      <c r="S26" s="6"/>
      <c r="T26" s="7">
        <v>20</v>
      </c>
      <c r="U26" s="7">
        <v>200</v>
      </c>
      <c r="V26" s="7">
        <v>24</v>
      </c>
      <c r="W26" s="7"/>
      <c r="X26" s="7"/>
      <c r="Y26" s="7"/>
      <c r="Z26" s="7"/>
      <c r="AA26" s="7"/>
      <c r="AB26" s="7"/>
      <c r="AC26" s="7"/>
      <c r="AD26" s="23">
        <f t="shared" si="0"/>
        <v>1149</v>
      </c>
    </row>
    <row r="27" spans="1:30" x14ac:dyDescent="0.15">
      <c r="A27" s="1">
        <v>26</v>
      </c>
      <c r="B27" s="1" t="s">
        <v>16</v>
      </c>
      <c r="C27" s="1" t="s">
        <v>68</v>
      </c>
      <c r="D27" s="1" t="s">
        <v>45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8"/>
      <c r="P27" s="6"/>
      <c r="Q27" s="6"/>
      <c r="R27" s="6"/>
      <c r="S27" s="7">
        <v>120</v>
      </c>
      <c r="T27" s="7">
        <v>17</v>
      </c>
      <c r="U27" s="7"/>
      <c r="V27" s="7"/>
      <c r="W27" s="7"/>
      <c r="X27" s="7"/>
      <c r="Y27" s="7"/>
      <c r="Z27" s="7"/>
      <c r="AA27" s="7"/>
      <c r="AB27" s="7"/>
      <c r="AC27" s="7"/>
      <c r="AD27" s="23">
        <f t="shared" si="0"/>
        <v>137</v>
      </c>
    </row>
    <row r="28" spans="1:30" x14ac:dyDescent="0.15">
      <c r="A28" s="1">
        <v>27</v>
      </c>
      <c r="B28" s="1" t="s">
        <v>16</v>
      </c>
      <c r="C28" s="1" t="s">
        <v>66</v>
      </c>
      <c r="D28" s="1" t="s">
        <v>34</v>
      </c>
      <c r="E28" s="6"/>
      <c r="F28" s="6"/>
      <c r="G28" s="6"/>
      <c r="H28" s="6"/>
      <c r="I28" s="6"/>
      <c r="J28" s="6"/>
      <c r="K28" s="6"/>
      <c r="L28" s="6"/>
      <c r="M28" s="6">
        <v>110</v>
      </c>
      <c r="N28" s="6"/>
      <c r="O28" s="8"/>
      <c r="P28" s="6"/>
      <c r="Q28" s="6"/>
      <c r="R28" s="6"/>
      <c r="S28" s="6"/>
      <c r="T28" s="7">
        <v>3</v>
      </c>
      <c r="U28" s="7"/>
      <c r="V28" s="7"/>
      <c r="W28" s="7"/>
      <c r="X28" s="7"/>
      <c r="Y28" s="7"/>
      <c r="Z28" s="7"/>
      <c r="AA28" s="7"/>
      <c r="AB28" s="7"/>
      <c r="AC28" s="7"/>
      <c r="AD28" s="23">
        <f t="shared" si="0"/>
        <v>113</v>
      </c>
    </row>
    <row r="29" spans="1:30" x14ac:dyDescent="0.15">
      <c r="A29" s="1">
        <v>28</v>
      </c>
      <c r="B29" s="1" t="s">
        <v>16</v>
      </c>
      <c r="C29" s="1" t="s">
        <v>64</v>
      </c>
      <c r="D29" s="1" t="s">
        <v>22</v>
      </c>
      <c r="E29" s="6">
        <v>96</v>
      </c>
      <c r="F29" s="6"/>
      <c r="G29" s="6"/>
      <c r="H29" s="6"/>
      <c r="I29" s="6"/>
      <c r="J29" s="6"/>
      <c r="K29" s="6"/>
      <c r="L29" s="6"/>
      <c r="M29" s="6">
        <v>99.9</v>
      </c>
      <c r="N29" s="6"/>
      <c r="O29" s="8"/>
      <c r="P29" s="6"/>
      <c r="Q29" s="6"/>
      <c r="R29" s="6"/>
      <c r="S29" s="6"/>
      <c r="T29" s="7">
        <v>30</v>
      </c>
      <c r="U29" s="7">
        <v>90</v>
      </c>
      <c r="V29" s="7">
        <v>133</v>
      </c>
      <c r="W29" s="7">
        <v>195</v>
      </c>
      <c r="X29" s="7">
        <v>24</v>
      </c>
      <c r="Y29" s="7"/>
      <c r="Z29" s="7"/>
      <c r="AA29" s="7"/>
      <c r="AB29" s="7"/>
      <c r="AC29" s="7"/>
      <c r="AD29" s="23">
        <f t="shared" si="0"/>
        <v>667.9</v>
      </c>
    </row>
    <row r="30" spans="1:30" x14ac:dyDescent="0.15">
      <c r="A30" s="1">
        <v>29</v>
      </c>
      <c r="B30" s="1" t="s">
        <v>16</v>
      </c>
      <c r="C30" s="1" t="s">
        <v>66</v>
      </c>
      <c r="D30" s="1" t="s">
        <v>35</v>
      </c>
      <c r="E30" s="6"/>
      <c r="F30" s="6"/>
      <c r="G30" s="6"/>
      <c r="H30" s="6"/>
      <c r="I30" s="6"/>
      <c r="J30" s="6"/>
      <c r="K30" s="6"/>
      <c r="L30" s="6">
        <v>12</v>
      </c>
      <c r="M30" s="6"/>
      <c r="N30" s="6"/>
      <c r="O30" s="8"/>
      <c r="P30" s="6"/>
      <c r="Q30" s="6"/>
      <c r="R30" s="6"/>
      <c r="S30" s="6"/>
      <c r="T30" s="7">
        <v>800</v>
      </c>
      <c r="U30" s="7">
        <v>24</v>
      </c>
      <c r="V30" s="7"/>
      <c r="W30" s="7"/>
      <c r="X30" s="7"/>
      <c r="Y30" s="7"/>
      <c r="Z30" s="7"/>
      <c r="AA30" s="7"/>
      <c r="AB30" s="7"/>
      <c r="AC30" s="7"/>
      <c r="AD30" s="23">
        <f t="shared" si="0"/>
        <v>836</v>
      </c>
    </row>
    <row r="31" spans="1:30" x14ac:dyDescent="0.15">
      <c r="A31" s="1">
        <v>30</v>
      </c>
      <c r="B31" s="1" t="s">
        <v>16</v>
      </c>
      <c r="C31" s="1" t="s">
        <v>66</v>
      </c>
      <c r="D31" s="1" t="s">
        <v>33</v>
      </c>
      <c r="E31" s="6"/>
      <c r="F31" s="6"/>
      <c r="G31" s="6"/>
      <c r="H31" s="6"/>
      <c r="I31" s="6"/>
      <c r="J31" s="6"/>
      <c r="K31" s="6"/>
      <c r="L31" s="6"/>
      <c r="M31" s="6">
        <v>462</v>
      </c>
      <c r="N31" s="6"/>
      <c r="O31" s="6">
        <v>60</v>
      </c>
      <c r="P31" s="6"/>
      <c r="Q31" s="6"/>
      <c r="R31" s="6"/>
      <c r="S31" s="6"/>
      <c r="T31" s="7">
        <v>15</v>
      </c>
      <c r="U31" s="7"/>
      <c r="V31" s="7"/>
      <c r="W31" s="7"/>
      <c r="X31" s="7"/>
      <c r="Y31" s="7"/>
      <c r="Z31" s="7"/>
      <c r="AA31" s="7"/>
      <c r="AB31" s="7"/>
      <c r="AC31" s="7"/>
      <c r="AD31" s="23">
        <f t="shared" si="0"/>
        <v>537</v>
      </c>
    </row>
    <row r="32" spans="1:30" x14ac:dyDescent="0.15">
      <c r="A32" s="1">
        <v>31</v>
      </c>
      <c r="B32" s="1" t="s">
        <v>16</v>
      </c>
      <c r="C32" s="1" t="s">
        <v>65</v>
      </c>
      <c r="D32" s="1" t="s">
        <v>44</v>
      </c>
      <c r="E32" s="6"/>
      <c r="F32" s="6"/>
      <c r="G32" s="6"/>
      <c r="H32" s="13">
        <v>100.8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7">
        <v>130</v>
      </c>
      <c r="T32" s="7">
        <v>676</v>
      </c>
      <c r="U32" s="7">
        <v>28</v>
      </c>
      <c r="V32" s="7"/>
      <c r="W32" s="7"/>
      <c r="X32" s="7"/>
      <c r="Y32" s="6"/>
      <c r="Z32" s="6"/>
      <c r="AA32" s="6"/>
      <c r="AB32" s="6"/>
      <c r="AC32" s="6"/>
      <c r="AD32" s="23">
        <f t="shared" si="0"/>
        <v>934.8</v>
      </c>
    </row>
    <row r="33" spans="1:31" x14ac:dyDescent="0.15">
      <c r="A33" s="1">
        <v>32</v>
      </c>
      <c r="B33" s="1" t="s">
        <v>16</v>
      </c>
      <c r="C33" s="1" t="s">
        <v>68</v>
      </c>
      <c r="D33" s="1" t="s">
        <v>43</v>
      </c>
      <c r="E33" s="6"/>
      <c r="F33" s="6"/>
      <c r="G33" s="6"/>
      <c r="H33" s="6"/>
      <c r="I33" s="6"/>
      <c r="J33" s="6"/>
      <c r="K33" s="6"/>
      <c r="L33" s="6"/>
      <c r="M33" s="6">
        <v>33</v>
      </c>
      <c r="N33" s="6"/>
      <c r="O33" s="6"/>
      <c r="P33" s="6"/>
      <c r="Q33" s="6"/>
      <c r="R33" s="6"/>
      <c r="S33" s="6"/>
      <c r="T33" s="7">
        <v>450</v>
      </c>
      <c r="U33" s="7">
        <v>16</v>
      </c>
      <c r="V33" s="7"/>
      <c r="W33" s="7"/>
      <c r="X33" s="7"/>
      <c r="Y33" s="7"/>
      <c r="Z33" s="7"/>
      <c r="AA33" s="7"/>
      <c r="AB33" s="7"/>
      <c r="AC33" s="7"/>
      <c r="AD33" s="23">
        <f t="shared" si="0"/>
        <v>499</v>
      </c>
    </row>
    <row r="34" spans="1:31" x14ac:dyDescent="0.15">
      <c r="A34" s="1">
        <v>33</v>
      </c>
      <c r="B34" s="1" t="s">
        <v>16</v>
      </c>
      <c r="C34" s="1" t="s">
        <v>65</v>
      </c>
      <c r="D34" s="1" t="s">
        <v>51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7">
        <v>8</v>
      </c>
      <c r="U34" s="7">
        <v>140</v>
      </c>
      <c r="V34" s="7">
        <v>20</v>
      </c>
      <c r="W34" s="7">
        <v>20</v>
      </c>
      <c r="X34" s="7">
        <v>50</v>
      </c>
      <c r="Y34" s="7">
        <v>28</v>
      </c>
      <c r="Z34" s="7"/>
      <c r="AA34" s="7"/>
      <c r="AB34" s="7"/>
      <c r="AC34" s="7"/>
      <c r="AD34" s="23">
        <f t="shared" si="0"/>
        <v>266</v>
      </c>
    </row>
    <row r="35" spans="1:31" x14ac:dyDescent="0.15">
      <c r="A35" s="1">
        <v>34</v>
      </c>
      <c r="B35" s="1" t="s">
        <v>16</v>
      </c>
      <c r="C35" s="1" t="s">
        <v>66</v>
      </c>
      <c r="D35" s="1" t="s">
        <v>31</v>
      </c>
      <c r="E35" s="6"/>
      <c r="F35" s="6"/>
      <c r="G35" s="6"/>
      <c r="H35" s="6"/>
      <c r="I35" s="6">
        <v>22.8</v>
      </c>
      <c r="J35" s="6"/>
      <c r="K35" s="6"/>
      <c r="L35" s="6"/>
      <c r="M35" s="6">
        <v>22</v>
      </c>
      <c r="N35" s="6">
        <v>180</v>
      </c>
      <c r="O35" s="8"/>
      <c r="P35" s="6"/>
      <c r="Q35" s="6">
        <v>100</v>
      </c>
      <c r="R35" s="6"/>
      <c r="S35" s="6"/>
      <c r="T35" s="7">
        <v>9</v>
      </c>
      <c r="U35" s="7"/>
      <c r="V35" s="7"/>
      <c r="W35" s="7"/>
      <c r="X35" s="7"/>
      <c r="Y35" s="7"/>
      <c r="Z35" s="7"/>
      <c r="AA35" s="7"/>
      <c r="AB35" s="7"/>
      <c r="AC35" s="7"/>
      <c r="AD35" s="23">
        <f t="shared" si="0"/>
        <v>333.8</v>
      </c>
    </row>
    <row r="36" spans="1:31" x14ac:dyDescent="0.15">
      <c r="A36" s="1">
        <v>35</v>
      </c>
      <c r="B36" s="1" t="s">
        <v>16</v>
      </c>
      <c r="C36" s="1" t="s">
        <v>66</v>
      </c>
      <c r="D36" s="1" t="s">
        <v>28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8"/>
      <c r="P36" s="6"/>
      <c r="Q36" s="6"/>
      <c r="R36" s="6"/>
      <c r="S36" s="7">
        <v>70</v>
      </c>
      <c r="T36" s="7">
        <v>450</v>
      </c>
      <c r="U36" s="7">
        <v>15</v>
      </c>
      <c r="V36" s="7"/>
      <c r="W36" s="7"/>
      <c r="X36" s="7"/>
      <c r="Y36" s="7"/>
      <c r="Z36" s="7"/>
      <c r="AA36" s="7"/>
      <c r="AB36" s="7"/>
      <c r="AC36" s="7"/>
      <c r="AD36" s="23">
        <f t="shared" si="0"/>
        <v>535</v>
      </c>
    </row>
    <row r="37" spans="1:31" x14ac:dyDescent="0.15">
      <c r="A37" s="1">
        <v>36</v>
      </c>
      <c r="B37" s="1" t="s">
        <v>16</v>
      </c>
      <c r="C37" s="1" t="s">
        <v>68</v>
      </c>
      <c r="D37" s="1" t="s">
        <v>41</v>
      </c>
      <c r="E37" s="6"/>
      <c r="F37" s="6"/>
      <c r="G37" s="6">
        <v>90</v>
      </c>
      <c r="H37" s="6"/>
      <c r="I37" s="6"/>
      <c r="J37" s="6"/>
      <c r="K37" s="6"/>
      <c r="L37" s="6"/>
      <c r="M37" s="18">
        <v>180</v>
      </c>
      <c r="N37" s="6">
        <v>40</v>
      </c>
      <c r="O37" s="8"/>
      <c r="P37" s="6"/>
      <c r="Q37" s="6"/>
      <c r="R37" s="6"/>
      <c r="S37" s="7">
        <v>220</v>
      </c>
      <c r="T37" s="7">
        <v>50</v>
      </c>
      <c r="U37" s="7">
        <v>50</v>
      </c>
      <c r="V37" s="7">
        <v>17</v>
      </c>
      <c r="W37" s="7"/>
      <c r="X37" s="7"/>
      <c r="Y37" s="7"/>
      <c r="Z37" s="7"/>
      <c r="AA37" s="7"/>
      <c r="AB37" s="7"/>
      <c r="AC37" s="7"/>
      <c r="AD37" s="23">
        <f t="shared" si="0"/>
        <v>647</v>
      </c>
    </row>
    <row r="38" spans="1:31" x14ac:dyDescent="0.15">
      <c r="A38" s="1">
        <v>37</v>
      </c>
      <c r="B38" s="1" t="s">
        <v>16</v>
      </c>
      <c r="C38" s="1" t="s">
        <v>65</v>
      </c>
      <c r="D38" s="1" t="s">
        <v>48</v>
      </c>
      <c r="E38" s="6"/>
      <c r="F38" s="6"/>
      <c r="G38" s="6"/>
      <c r="H38" s="6"/>
      <c r="I38" s="6"/>
      <c r="J38" s="6"/>
      <c r="K38" s="6"/>
      <c r="L38" s="6"/>
      <c r="M38" s="6"/>
      <c r="N38" s="18">
        <v>130</v>
      </c>
      <c r="O38" s="6">
        <v>220</v>
      </c>
      <c r="P38" s="6"/>
      <c r="Q38" s="6">
        <v>290</v>
      </c>
      <c r="R38" s="6"/>
      <c r="S38" s="7">
        <v>60</v>
      </c>
      <c r="T38" s="7">
        <v>10</v>
      </c>
      <c r="U38" s="7">
        <v>50</v>
      </c>
      <c r="V38" s="7">
        <v>10</v>
      </c>
      <c r="W38" s="7"/>
      <c r="X38" s="7"/>
      <c r="Y38" s="6"/>
      <c r="Z38" s="6"/>
      <c r="AA38" s="6"/>
      <c r="AB38" s="6"/>
      <c r="AC38" s="6"/>
      <c r="AD38" s="23">
        <f t="shared" si="0"/>
        <v>770</v>
      </c>
    </row>
    <row r="39" spans="1:31" x14ac:dyDescent="0.15">
      <c r="A39" s="1">
        <v>38</v>
      </c>
      <c r="B39" s="1" t="s">
        <v>16</v>
      </c>
      <c r="C39" s="1" t="s">
        <v>64</v>
      </c>
      <c r="D39" s="1" t="s">
        <v>24</v>
      </c>
      <c r="E39" s="6"/>
      <c r="F39" s="6"/>
      <c r="G39" s="6"/>
      <c r="H39" s="6">
        <v>85.2</v>
      </c>
      <c r="I39" s="6"/>
      <c r="J39" s="6">
        <v>61.2</v>
      </c>
      <c r="K39" s="6"/>
      <c r="L39" s="13">
        <v>420</v>
      </c>
      <c r="M39" s="6">
        <v>269.5</v>
      </c>
      <c r="N39" s="6"/>
      <c r="O39" s="6">
        <v>160</v>
      </c>
      <c r="P39" s="6"/>
      <c r="Q39" s="6"/>
      <c r="R39" s="6"/>
      <c r="S39" s="6"/>
      <c r="T39" s="7">
        <v>36</v>
      </c>
      <c r="U39" s="7">
        <v>30</v>
      </c>
      <c r="V39" s="7">
        <v>90</v>
      </c>
      <c r="W39" s="7">
        <v>24</v>
      </c>
      <c r="X39" s="7"/>
      <c r="Y39" s="7"/>
      <c r="Z39" s="7"/>
      <c r="AA39" s="7"/>
      <c r="AB39" s="7"/>
      <c r="AC39" s="7"/>
      <c r="AD39" s="23">
        <f t="shared" si="0"/>
        <v>1175.9000000000001</v>
      </c>
    </row>
    <row r="40" spans="1:31" x14ac:dyDescent="0.15">
      <c r="A40" s="1">
        <v>39</v>
      </c>
      <c r="B40" s="1" t="s">
        <v>16</v>
      </c>
      <c r="C40" s="1" t="s">
        <v>66</v>
      </c>
      <c r="D40" s="1" t="s">
        <v>32</v>
      </c>
      <c r="E40" s="6"/>
      <c r="F40" s="6"/>
      <c r="G40" s="13">
        <v>260</v>
      </c>
      <c r="H40" s="6"/>
      <c r="I40" s="6"/>
      <c r="J40" s="6"/>
      <c r="K40" s="6">
        <v>0</v>
      </c>
      <c r="L40" s="6"/>
      <c r="M40" s="6">
        <v>69.540000000000006</v>
      </c>
      <c r="N40" s="6"/>
      <c r="O40" s="6">
        <v>303.60000000000002</v>
      </c>
      <c r="P40" s="6"/>
      <c r="Q40" s="6"/>
      <c r="R40" s="6"/>
      <c r="S40" s="6"/>
      <c r="T40" s="7">
        <v>100</v>
      </c>
      <c r="U40" s="7">
        <v>19</v>
      </c>
      <c r="V40" s="7"/>
      <c r="W40" s="7"/>
      <c r="X40" s="7"/>
      <c r="Y40" s="7"/>
      <c r="Z40" s="7"/>
      <c r="AA40" s="7"/>
      <c r="AB40" s="7"/>
      <c r="AC40" s="7"/>
      <c r="AD40" s="23">
        <f t="shared" si="0"/>
        <v>752.1400000000001</v>
      </c>
    </row>
    <row r="41" spans="1:31" x14ac:dyDescent="0.15">
      <c r="A41" s="1">
        <v>40</v>
      </c>
      <c r="B41" s="1" t="s">
        <v>16</v>
      </c>
      <c r="C41" s="1" t="s">
        <v>90</v>
      </c>
      <c r="D41" s="19" t="s">
        <v>70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7">
        <v>50</v>
      </c>
      <c r="U41" s="7">
        <v>24</v>
      </c>
      <c r="V41" s="7"/>
      <c r="W41" s="7"/>
      <c r="X41" s="7"/>
      <c r="Y41" s="7"/>
      <c r="Z41" s="7"/>
      <c r="AA41" s="7"/>
      <c r="AB41" s="7"/>
      <c r="AC41" s="7"/>
      <c r="AD41" s="23">
        <f t="shared" si="0"/>
        <v>74</v>
      </c>
    </row>
    <row r="42" spans="1:31" x14ac:dyDescent="0.15">
      <c r="A42" s="1">
        <v>41</v>
      </c>
      <c r="B42" s="1" t="s">
        <v>16</v>
      </c>
      <c r="C42" s="1" t="s">
        <v>65</v>
      </c>
      <c r="D42" s="19" t="s">
        <v>83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7">
        <v>60</v>
      </c>
      <c r="U42" s="7">
        <v>10</v>
      </c>
      <c r="V42" s="7"/>
      <c r="W42" s="7">
        <v>20</v>
      </c>
      <c r="X42" s="7"/>
      <c r="Y42" s="7"/>
      <c r="Z42" s="7"/>
      <c r="AA42" s="7"/>
      <c r="AB42" s="7"/>
      <c r="AC42" s="7"/>
      <c r="AD42" s="23">
        <f t="shared" si="0"/>
        <v>90</v>
      </c>
    </row>
    <row r="43" spans="1:31" x14ac:dyDescent="0.15">
      <c r="A43" s="1">
        <v>42</v>
      </c>
      <c r="B43" s="1" t="s">
        <v>16</v>
      </c>
      <c r="C43" s="1" t="s">
        <v>65</v>
      </c>
      <c r="D43" s="19" t="s">
        <v>84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7">
        <v>60</v>
      </c>
      <c r="U43" s="7">
        <v>10</v>
      </c>
      <c r="V43" s="7"/>
      <c r="W43" s="7"/>
      <c r="X43" s="7"/>
      <c r="Y43" s="7"/>
      <c r="Z43" s="7"/>
      <c r="AA43" s="7"/>
      <c r="AB43" s="7"/>
      <c r="AC43" s="7"/>
      <c r="AD43" s="23">
        <f t="shared" si="0"/>
        <v>70</v>
      </c>
    </row>
    <row r="44" spans="1:31" x14ac:dyDescent="0.15">
      <c r="A44" s="1">
        <v>43</v>
      </c>
      <c r="B44" s="1" t="s">
        <v>16</v>
      </c>
      <c r="C44" s="1" t="s">
        <v>68</v>
      </c>
      <c r="D44" s="14" t="s">
        <v>89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7">
        <v>15</v>
      </c>
      <c r="U44" s="7"/>
      <c r="V44" s="7"/>
      <c r="W44" s="7"/>
      <c r="X44" s="7"/>
      <c r="Y44" s="7"/>
      <c r="Z44" s="7"/>
      <c r="AA44" s="7"/>
      <c r="AB44" s="7"/>
      <c r="AC44" s="7"/>
      <c r="AD44" s="23">
        <f t="shared" si="0"/>
        <v>15</v>
      </c>
    </row>
    <row r="45" spans="1:31" s="11" customFormat="1" x14ac:dyDescent="0.15">
      <c r="A45" s="6"/>
      <c r="B45" s="6"/>
      <c r="C45" s="6"/>
      <c r="D45" s="6"/>
      <c r="E45" s="6">
        <f t="shared" ref="E45:AC45" si="1">SUM(E2:E44)</f>
        <v>96</v>
      </c>
      <c r="F45" s="6">
        <f t="shared" si="1"/>
        <v>0</v>
      </c>
      <c r="G45" s="6">
        <f t="shared" si="1"/>
        <v>350</v>
      </c>
      <c r="H45" s="6">
        <f t="shared" si="1"/>
        <v>186</v>
      </c>
      <c r="I45" s="6">
        <f t="shared" si="1"/>
        <v>420.8</v>
      </c>
      <c r="J45" s="6">
        <f t="shared" si="1"/>
        <v>181.2</v>
      </c>
      <c r="K45" s="6">
        <f t="shared" si="1"/>
        <v>24</v>
      </c>
      <c r="L45" s="6">
        <f t="shared" si="1"/>
        <v>1756.7</v>
      </c>
      <c r="M45" s="6">
        <f t="shared" si="1"/>
        <v>8126.3399999999992</v>
      </c>
      <c r="N45" s="6">
        <f t="shared" si="1"/>
        <v>3442</v>
      </c>
      <c r="O45" s="6">
        <f t="shared" si="1"/>
        <v>2154.7999999999997</v>
      </c>
      <c r="P45" s="6">
        <f t="shared" si="1"/>
        <v>0</v>
      </c>
      <c r="Q45" s="6">
        <f t="shared" si="1"/>
        <v>1050</v>
      </c>
      <c r="R45" s="6">
        <f t="shared" si="1"/>
        <v>0</v>
      </c>
      <c r="S45" s="6">
        <f t="shared" si="1"/>
        <v>3540</v>
      </c>
      <c r="T45" s="6">
        <f t="shared" si="1"/>
        <v>6617</v>
      </c>
      <c r="U45" s="6">
        <f t="shared" si="1"/>
        <v>4320</v>
      </c>
      <c r="V45" s="6">
        <f t="shared" si="1"/>
        <v>965</v>
      </c>
      <c r="W45" s="6">
        <f t="shared" si="1"/>
        <v>876</v>
      </c>
      <c r="X45" s="6">
        <f t="shared" si="1"/>
        <v>191</v>
      </c>
      <c r="Y45" s="6">
        <f t="shared" si="1"/>
        <v>170</v>
      </c>
      <c r="Z45" s="6">
        <f t="shared" si="1"/>
        <v>0</v>
      </c>
      <c r="AA45" s="6">
        <f t="shared" si="1"/>
        <v>0</v>
      </c>
      <c r="AB45" s="6">
        <f t="shared" si="1"/>
        <v>0</v>
      </c>
      <c r="AC45" s="6">
        <f t="shared" si="1"/>
        <v>0</v>
      </c>
      <c r="AD45" s="23">
        <f>SUM(E45:AC45)</f>
        <v>34466.839999999997</v>
      </c>
      <c r="AE45" s="11">
        <f>SUM(AD2:AD44)</f>
        <v>34466.839999999997</v>
      </c>
    </row>
    <row r="46" spans="1:31" x14ac:dyDescent="0.15">
      <c r="A46" s="1"/>
      <c r="B46" s="1"/>
      <c r="C46" s="1"/>
      <c r="D46" s="1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7"/>
      <c r="U46" s="7"/>
      <c r="V46" s="7"/>
      <c r="W46" s="7"/>
      <c r="X46" s="7"/>
      <c r="Y46" s="7"/>
      <c r="Z46" s="7"/>
      <c r="AA46" s="7"/>
      <c r="AB46" s="7"/>
      <c r="AC46" s="7"/>
      <c r="AD46" s="23"/>
    </row>
    <row r="47" spans="1:31" x14ac:dyDescent="0.15">
      <c r="A47" s="1"/>
      <c r="B47" s="1"/>
      <c r="C47" s="1"/>
      <c r="D47" s="1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7"/>
      <c r="U47" s="7"/>
      <c r="V47" s="7"/>
      <c r="W47" s="7"/>
      <c r="X47" s="7"/>
      <c r="Y47" s="7"/>
      <c r="Z47" s="7"/>
      <c r="AA47" s="7"/>
      <c r="AB47" s="7"/>
      <c r="AC47" s="7"/>
      <c r="AD47" s="23"/>
    </row>
    <row r="48" spans="1:31" x14ac:dyDescent="0.15">
      <c r="A48" s="1"/>
      <c r="B48" s="1"/>
      <c r="C48" s="1"/>
      <c r="D48" s="1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23"/>
    </row>
    <row r="50" spans="1:30" x14ac:dyDescent="0.15">
      <c r="A50" s="1">
        <v>1</v>
      </c>
      <c r="B50" s="19" t="s">
        <v>77</v>
      </c>
      <c r="C50" s="1"/>
      <c r="D50" s="19" t="s">
        <v>78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7">
        <v>120</v>
      </c>
      <c r="U50" s="7"/>
      <c r="V50" s="7"/>
      <c r="W50" s="7"/>
      <c r="X50" s="7"/>
      <c r="Y50" s="7"/>
      <c r="Z50" s="7"/>
      <c r="AA50" s="7"/>
      <c r="AB50" s="7"/>
      <c r="AC50" s="7"/>
      <c r="AD50" s="23">
        <f>SUM(E50:AC50)</f>
        <v>120</v>
      </c>
    </row>
    <row r="51" spans="1:30" x14ac:dyDescent="0.15">
      <c r="A51" s="1">
        <v>2</v>
      </c>
      <c r="B51" s="14" t="s">
        <v>92</v>
      </c>
      <c r="C51" s="1"/>
      <c r="D51" s="19" t="s">
        <v>80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7">
        <v>150</v>
      </c>
      <c r="U51" s="7"/>
      <c r="V51" s="7"/>
      <c r="W51" s="7"/>
      <c r="X51" s="7"/>
      <c r="Y51" s="7"/>
      <c r="Z51" s="7"/>
      <c r="AA51" s="7"/>
      <c r="AB51" s="7"/>
      <c r="AC51" s="7"/>
      <c r="AD51" s="23">
        <f>SUM(E51:AC51)</f>
        <v>150</v>
      </c>
    </row>
    <row r="55" spans="1:30" x14ac:dyDescent="0.15">
      <c r="A55" s="15"/>
      <c r="B55" s="15"/>
      <c r="C55" s="15"/>
      <c r="D55" s="15"/>
    </row>
    <row r="58" spans="1:30" x14ac:dyDescent="0.15"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 s="12"/>
      <c r="X58"/>
      <c r="Y58"/>
      <c r="Z58"/>
      <c r="AA58"/>
      <c r="AB58"/>
      <c r="AC58"/>
      <c r="AD58" s="25"/>
    </row>
    <row r="59" spans="1:30" x14ac:dyDescent="0.15"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 s="12"/>
      <c r="X59"/>
      <c r="Y59"/>
      <c r="Z59"/>
      <c r="AA59"/>
      <c r="AB59"/>
      <c r="AC59"/>
      <c r="AD59" s="25"/>
    </row>
    <row r="60" spans="1:30" x14ac:dyDescent="0.15"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 s="12"/>
      <c r="X60"/>
      <c r="Y60"/>
      <c r="Z60"/>
      <c r="AA60"/>
      <c r="AB60"/>
      <c r="AC60"/>
      <c r="AD60" s="25"/>
    </row>
  </sheetData>
  <autoFilter ref="A1:AD45">
    <sortState ref="A2:AC60">
      <sortCondition ref="A1:A54"/>
    </sortState>
  </autoFilter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K17"/>
  <sheetViews>
    <sheetView workbookViewId="0">
      <selection activeCell="A33" sqref="A33"/>
    </sheetView>
  </sheetViews>
  <sheetFormatPr defaultRowHeight="14.25" x14ac:dyDescent="0.15"/>
  <sheetData>
    <row r="2" spans="2:11" x14ac:dyDescent="0.15">
      <c r="B2" s="21" t="s">
        <v>85</v>
      </c>
      <c r="C2">
        <v>34267</v>
      </c>
    </row>
    <row r="3" spans="2:11" x14ac:dyDescent="0.15">
      <c r="C3">
        <v>800</v>
      </c>
      <c r="D3" s="21" t="s">
        <v>86</v>
      </c>
      <c r="H3" s="15"/>
      <c r="I3" s="15"/>
      <c r="J3" s="15"/>
      <c r="K3" s="15"/>
    </row>
    <row r="4" spans="2:11" x14ac:dyDescent="0.15">
      <c r="C4">
        <v>330</v>
      </c>
      <c r="D4" s="21" t="s">
        <v>87</v>
      </c>
    </row>
    <row r="5" spans="2:11" x14ac:dyDescent="0.15">
      <c r="B5" s="21" t="s">
        <v>88</v>
      </c>
      <c r="C5">
        <v>33137</v>
      </c>
    </row>
    <row r="8" spans="2:11" x14ac:dyDescent="0.15">
      <c r="B8" s="16" t="s">
        <v>76</v>
      </c>
      <c r="C8" s="16" t="s">
        <v>72</v>
      </c>
      <c r="D8" s="16" t="s">
        <v>74</v>
      </c>
      <c r="E8" s="16"/>
      <c r="F8" s="16" t="s">
        <v>76</v>
      </c>
      <c r="G8" s="16" t="s">
        <v>73</v>
      </c>
    </row>
    <row r="9" spans="2:11" x14ac:dyDescent="0.15">
      <c r="B9">
        <v>1</v>
      </c>
      <c r="C9">
        <v>195</v>
      </c>
      <c r="D9" s="16" t="s">
        <v>75</v>
      </c>
      <c r="E9" s="16"/>
      <c r="F9" s="16">
        <v>1</v>
      </c>
      <c r="G9" s="16">
        <v>120</v>
      </c>
      <c r="H9" s="16" t="s">
        <v>77</v>
      </c>
      <c r="I9" s="16" t="s">
        <v>78</v>
      </c>
    </row>
    <row r="10" spans="2:11" x14ac:dyDescent="0.15">
      <c r="B10">
        <v>2</v>
      </c>
      <c r="C10">
        <v>10</v>
      </c>
      <c r="D10" s="16" t="s">
        <v>82</v>
      </c>
      <c r="E10" s="16" t="s">
        <v>81</v>
      </c>
      <c r="F10">
        <v>2</v>
      </c>
      <c r="G10">
        <v>150</v>
      </c>
      <c r="H10" s="16" t="s">
        <v>79</v>
      </c>
      <c r="I10" s="16" t="s">
        <v>80</v>
      </c>
    </row>
    <row r="11" spans="2:11" x14ac:dyDescent="0.15">
      <c r="B11">
        <v>3</v>
      </c>
      <c r="C11">
        <v>24</v>
      </c>
      <c r="D11" s="16" t="s">
        <v>82</v>
      </c>
      <c r="E11" s="16" t="s">
        <v>81</v>
      </c>
    </row>
    <row r="12" spans="2:11" x14ac:dyDescent="0.15">
      <c r="B12">
        <v>4</v>
      </c>
      <c r="C12">
        <v>1370</v>
      </c>
    </row>
    <row r="13" spans="2:11" x14ac:dyDescent="0.15">
      <c r="C13" s="21">
        <f>SUM(C9:C12)+C5</f>
        <v>34736</v>
      </c>
    </row>
    <row r="17" spans="3:4" x14ac:dyDescent="0.15">
      <c r="C17" t="s">
        <v>91</v>
      </c>
      <c r="D17">
        <f>C13-G9-G10</f>
        <v>34466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>
      <selection activeCell="B2" sqref="B2:C19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总表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2014-01-06T10:00:52Z</dcterms:modified>
</cp:coreProperties>
</file>